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YPFB 2018\INTERCONEXION 9 ESR\SP\PUBLICADO\INTERCONEX REV.2\Especif. tecnicas y Anexos\ANEXO 1 (A-B)\ANEXO I A\"/>
    </mc:Choice>
  </mc:AlternateContent>
  <bookViews>
    <workbookView xWindow="0" yWindow="0" windowWidth="20250" windowHeight="6800" activeTab="8"/>
  </bookViews>
  <sheets>
    <sheet name="ESR51" sheetId="4" r:id="rId1"/>
    <sheet name="ESR54" sheetId="5" r:id="rId2"/>
    <sheet name="ESR55" sheetId="6" r:id="rId3"/>
    <sheet name="ESR57" sheetId="7" r:id="rId4"/>
    <sheet name="ESR59" sheetId="8" r:id="rId5"/>
    <sheet name="ESR62" sheetId="10" r:id="rId6"/>
    <sheet name="ESR63" sheetId="9" r:id="rId7"/>
    <sheet name="ESR64" sheetId="11" r:id="rId8"/>
    <sheet name="TOTAL" sheetId="13" r:id="rId9"/>
  </sheets>
  <definedNames>
    <definedName name="_xlnm._FilterDatabase" localSheetId="0" hidden="1">'ESR51'!$A$3:$I$34</definedName>
    <definedName name="_xlnm._FilterDatabase" localSheetId="1" hidden="1">'ESR54'!$A$3:$I$34</definedName>
    <definedName name="_xlnm._FilterDatabase" localSheetId="2" hidden="1">'ESR55'!$A$3:$I$34</definedName>
    <definedName name="_xlnm._FilterDatabase" localSheetId="3" hidden="1">'ESR57'!$A$3:$I$34</definedName>
    <definedName name="_xlnm._FilterDatabase" localSheetId="4" hidden="1">'ESR59'!$A$3:$I$34</definedName>
    <definedName name="_xlnm._FilterDatabase" localSheetId="5" hidden="1">'ESR62'!$A$3:$I$34</definedName>
    <definedName name="_xlnm._FilterDatabase" localSheetId="6" hidden="1">'ESR63'!$A$3:$I$34</definedName>
    <definedName name="_xlnm._FilterDatabase" localSheetId="7" hidden="1">'ESR64'!$A$3:$I$34</definedName>
    <definedName name="_xlnm._FilterDatabase" localSheetId="8" hidden="1">TOTAL!$A$3:$I$34</definedName>
    <definedName name="_xlnm.Print_Area" localSheetId="8">TOTAL!$A$1:$S$61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2" i="13" l="1"/>
  <c r="S53" i="13" l="1"/>
  <c r="S52" i="13"/>
  <c r="S50" i="13"/>
  <c r="S46" i="13"/>
  <c r="S30" i="13"/>
  <c r="S29" i="13"/>
  <c r="S18" i="13"/>
  <c r="S17" i="13"/>
  <c r="S16" i="13"/>
  <c r="S15" i="13"/>
  <c r="S12" i="13"/>
  <c r="S9" i="13"/>
  <c r="S7" i="13"/>
  <c r="S5" i="13"/>
  <c r="Q10" i="13" l="1"/>
  <c r="Q18" i="13"/>
  <c r="Q26" i="13"/>
  <c r="Q34" i="13"/>
  <c r="Q42" i="13"/>
  <c r="Q50" i="13"/>
  <c r="Q58" i="13"/>
  <c r="O5" i="13"/>
  <c r="O6" i="13"/>
  <c r="O16" i="13"/>
  <c r="O24" i="13"/>
  <c r="O32" i="13"/>
  <c r="O37" i="13"/>
  <c r="O40" i="13"/>
  <c r="O41" i="13"/>
  <c r="O45" i="13"/>
  <c r="O48" i="13"/>
  <c r="O50" i="13"/>
  <c r="J43" i="13"/>
  <c r="T61" i="11"/>
  <c r="Q61" i="13" s="1"/>
  <c r="T60" i="11"/>
  <c r="Q60" i="13" s="1"/>
  <c r="T59" i="11"/>
  <c r="Q59" i="13" s="1"/>
  <c r="T58" i="11"/>
  <c r="T57" i="11"/>
  <c r="Q57" i="13" s="1"/>
  <c r="T56" i="11"/>
  <c r="Q56" i="13" s="1"/>
  <c r="T55" i="11"/>
  <c r="Q55" i="13" s="1"/>
  <c r="T54" i="11"/>
  <c r="Q54" i="13" s="1"/>
  <c r="T53" i="11"/>
  <c r="Q53" i="13" s="1"/>
  <c r="T52" i="11"/>
  <c r="Q52" i="13" s="1"/>
  <c r="T51" i="11"/>
  <c r="Q51" i="13" s="1"/>
  <c r="T50" i="11"/>
  <c r="T49" i="11"/>
  <c r="Q49" i="13" s="1"/>
  <c r="T48" i="11"/>
  <c r="Q48" i="13" s="1"/>
  <c r="T47" i="11"/>
  <c r="Q47" i="13" s="1"/>
  <c r="T46" i="11"/>
  <c r="Q46" i="13" s="1"/>
  <c r="T45" i="11"/>
  <c r="Q45" i="13" s="1"/>
  <c r="T44" i="11"/>
  <c r="Q44" i="13" s="1"/>
  <c r="T43" i="11"/>
  <c r="Q43" i="13" s="1"/>
  <c r="T42" i="11"/>
  <c r="T41" i="11"/>
  <c r="Q41" i="13" s="1"/>
  <c r="T40" i="11"/>
  <c r="Q40" i="13" s="1"/>
  <c r="T39" i="11"/>
  <c r="Q39" i="13" s="1"/>
  <c r="T38" i="11"/>
  <c r="Q38" i="13" s="1"/>
  <c r="T37" i="11"/>
  <c r="Q37" i="13" s="1"/>
  <c r="T36" i="11"/>
  <c r="Q36" i="13" s="1"/>
  <c r="T35" i="11"/>
  <c r="Q35" i="13" s="1"/>
  <c r="T34" i="11"/>
  <c r="T33" i="11"/>
  <c r="Q33" i="13" s="1"/>
  <c r="T32" i="11"/>
  <c r="Q32" i="13" s="1"/>
  <c r="T31" i="11"/>
  <c r="Q31" i="13" s="1"/>
  <c r="T30" i="11"/>
  <c r="Q30" i="13" s="1"/>
  <c r="T29" i="11"/>
  <c r="Q29" i="13" s="1"/>
  <c r="T28" i="11"/>
  <c r="Q28" i="13" s="1"/>
  <c r="T27" i="11"/>
  <c r="Q27" i="13" s="1"/>
  <c r="T26" i="11"/>
  <c r="T25" i="11"/>
  <c r="Q25" i="13" s="1"/>
  <c r="T24" i="11"/>
  <c r="Q24" i="13" s="1"/>
  <c r="T23" i="11"/>
  <c r="Q23" i="13" s="1"/>
  <c r="T22" i="11"/>
  <c r="Q22" i="13" s="1"/>
  <c r="T21" i="11"/>
  <c r="Q21" i="13" s="1"/>
  <c r="T20" i="11"/>
  <c r="Q20" i="13" s="1"/>
  <c r="T19" i="11"/>
  <c r="Q19" i="13" s="1"/>
  <c r="T18" i="11"/>
  <c r="T17" i="11"/>
  <c r="Q17" i="13" s="1"/>
  <c r="T16" i="11"/>
  <c r="Q16" i="13" s="1"/>
  <c r="T15" i="11"/>
  <c r="Q15" i="13" s="1"/>
  <c r="T14" i="11"/>
  <c r="Q14" i="13" s="1"/>
  <c r="T13" i="11"/>
  <c r="Q13" i="13" s="1"/>
  <c r="T12" i="11"/>
  <c r="Q12" i="13" s="1"/>
  <c r="T11" i="11"/>
  <c r="Q11" i="13" s="1"/>
  <c r="T10" i="11"/>
  <c r="T9" i="11"/>
  <c r="Q9" i="13" s="1"/>
  <c r="T8" i="11"/>
  <c r="Q8" i="13" s="1"/>
  <c r="T7" i="11"/>
  <c r="Q7" i="13" s="1"/>
  <c r="T6" i="11"/>
  <c r="Q6" i="13" s="1"/>
  <c r="T5" i="11"/>
  <c r="Q5" i="13" s="1"/>
  <c r="T4" i="11"/>
  <c r="Q4" i="13" s="1"/>
  <c r="T61" i="10"/>
  <c r="O61" i="13" s="1"/>
  <c r="T60" i="10"/>
  <c r="O60" i="13" s="1"/>
  <c r="T59" i="10"/>
  <c r="O59" i="13" s="1"/>
  <c r="T58" i="10"/>
  <c r="O58" i="13" s="1"/>
  <c r="T57" i="10"/>
  <c r="O57" i="13" s="1"/>
  <c r="T56" i="10"/>
  <c r="O56" i="13" s="1"/>
  <c r="T55" i="10"/>
  <c r="O55" i="13" s="1"/>
  <c r="T54" i="10"/>
  <c r="O54" i="13" s="1"/>
  <c r="T53" i="10"/>
  <c r="O53" i="13" s="1"/>
  <c r="T52" i="10"/>
  <c r="O52" i="13" s="1"/>
  <c r="T51" i="10"/>
  <c r="O51" i="13" s="1"/>
  <c r="T50" i="10"/>
  <c r="T49" i="10"/>
  <c r="O49" i="13" s="1"/>
  <c r="T48" i="10"/>
  <c r="T47" i="10"/>
  <c r="O47" i="13" s="1"/>
  <c r="T46" i="10"/>
  <c r="O46" i="13" s="1"/>
  <c r="T45" i="10"/>
  <c r="T44" i="10"/>
  <c r="O44" i="13" s="1"/>
  <c r="T43" i="10"/>
  <c r="O43" i="13" s="1"/>
  <c r="T42" i="10"/>
  <c r="O42" i="13" s="1"/>
  <c r="T41" i="10"/>
  <c r="T40" i="10"/>
  <c r="T39" i="10"/>
  <c r="O39" i="13" s="1"/>
  <c r="T38" i="10"/>
  <c r="O38" i="13" s="1"/>
  <c r="T37" i="10"/>
  <c r="T36" i="10"/>
  <c r="O36" i="13" s="1"/>
  <c r="T35" i="10"/>
  <c r="O35" i="13" s="1"/>
  <c r="T34" i="10"/>
  <c r="O34" i="13" s="1"/>
  <c r="T33" i="10"/>
  <c r="O33" i="13" s="1"/>
  <c r="T32" i="10"/>
  <c r="T31" i="10"/>
  <c r="O31" i="13" s="1"/>
  <c r="T30" i="10"/>
  <c r="O30" i="13" s="1"/>
  <c r="T29" i="10"/>
  <c r="O29" i="13" s="1"/>
  <c r="T28" i="10"/>
  <c r="O28" i="13" s="1"/>
  <c r="T27" i="10"/>
  <c r="O27" i="13" s="1"/>
  <c r="T26" i="10"/>
  <c r="O26" i="13" s="1"/>
  <c r="T25" i="10"/>
  <c r="O25" i="13" s="1"/>
  <c r="T24" i="10"/>
  <c r="T23" i="10"/>
  <c r="O23" i="13" s="1"/>
  <c r="T22" i="10"/>
  <c r="O22" i="13" s="1"/>
  <c r="T21" i="10"/>
  <c r="O21" i="13" s="1"/>
  <c r="T20" i="10"/>
  <c r="O20" i="13" s="1"/>
  <c r="T19" i="10"/>
  <c r="O19" i="13" s="1"/>
  <c r="T18" i="10"/>
  <c r="O18" i="13" s="1"/>
  <c r="T17" i="10"/>
  <c r="O17" i="13" s="1"/>
  <c r="T16" i="10"/>
  <c r="T15" i="10"/>
  <c r="O15" i="13" s="1"/>
  <c r="T14" i="10"/>
  <c r="O14" i="13" s="1"/>
  <c r="T13" i="10"/>
  <c r="O13" i="13" s="1"/>
  <c r="T12" i="10"/>
  <c r="O12" i="13" s="1"/>
  <c r="T11" i="10"/>
  <c r="O11" i="13" s="1"/>
  <c r="T10" i="10"/>
  <c r="O10" i="13" s="1"/>
  <c r="T9" i="10"/>
  <c r="O9" i="13" s="1"/>
  <c r="T8" i="10"/>
  <c r="O8" i="13" s="1"/>
  <c r="T7" i="10"/>
  <c r="O7" i="13" s="1"/>
  <c r="T6" i="10"/>
  <c r="T5" i="10"/>
  <c r="T4" i="10"/>
  <c r="O4" i="13" s="1"/>
  <c r="U35" i="9"/>
  <c r="P35" i="13" s="1"/>
  <c r="U61" i="9" l="1"/>
  <c r="P61" i="13" s="1"/>
  <c r="U60" i="9"/>
  <c r="P60" i="13" s="1"/>
  <c r="U59" i="9"/>
  <c r="P59" i="13" s="1"/>
  <c r="U58" i="9"/>
  <c r="P58" i="13" s="1"/>
  <c r="U57" i="9"/>
  <c r="P57" i="13" s="1"/>
  <c r="U56" i="9"/>
  <c r="P56" i="13" s="1"/>
  <c r="U55" i="9"/>
  <c r="P55" i="13" s="1"/>
  <c r="U54" i="9"/>
  <c r="P54" i="13" s="1"/>
  <c r="U53" i="9"/>
  <c r="P53" i="13" s="1"/>
  <c r="U52" i="9"/>
  <c r="P52" i="13" s="1"/>
  <c r="U51" i="9"/>
  <c r="P51" i="13" s="1"/>
  <c r="U50" i="9"/>
  <c r="P50" i="13" s="1"/>
  <c r="U49" i="9"/>
  <c r="P49" i="13" s="1"/>
  <c r="U48" i="9"/>
  <c r="P48" i="13" s="1"/>
  <c r="U47" i="9"/>
  <c r="P47" i="13" s="1"/>
  <c r="U46" i="9"/>
  <c r="P46" i="13" s="1"/>
  <c r="U45" i="9"/>
  <c r="P45" i="13" s="1"/>
  <c r="U44" i="9"/>
  <c r="P44" i="13" s="1"/>
  <c r="U43" i="9"/>
  <c r="P43" i="13" s="1"/>
  <c r="U42" i="9"/>
  <c r="P42" i="13" s="1"/>
  <c r="U41" i="9"/>
  <c r="P41" i="13" s="1"/>
  <c r="U40" i="9"/>
  <c r="P40" i="13" s="1"/>
  <c r="U39" i="9"/>
  <c r="P39" i="13" s="1"/>
  <c r="U38" i="9"/>
  <c r="P38" i="13" s="1"/>
  <c r="U37" i="9"/>
  <c r="P37" i="13" s="1"/>
  <c r="U36" i="9"/>
  <c r="P36" i="13" s="1"/>
  <c r="U34" i="9"/>
  <c r="P34" i="13" s="1"/>
  <c r="U33" i="9"/>
  <c r="P33" i="13" s="1"/>
  <c r="U32" i="9"/>
  <c r="P32" i="13" s="1"/>
  <c r="U31" i="9"/>
  <c r="P31" i="13" s="1"/>
  <c r="U30" i="9"/>
  <c r="P30" i="13" s="1"/>
  <c r="U29" i="9"/>
  <c r="P29" i="13" s="1"/>
  <c r="U28" i="9"/>
  <c r="P28" i="13" s="1"/>
  <c r="U27" i="9"/>
  <c r="P27" i="13" s="1"/>
  <c r="U26" i="9"/>
  <c r="P26" i="13" s="1"/>
  <c r="U25" i="9"/>
  <c r="P25" i="13" s="1"/>
  <c r="U24" i="9"/>
  <c r="P24" i="13" s="1"/>
  <c r="U23" i="9"/>
  <c r="P23" i="13" s="1"/>
  <c r="U22" i="9"/>
  <c r="P22" i="13" s="1"/>
  <c r="U21" i="9"/>
  <c r="P21" i="13" s="1"/>
  <c r="U20" i="9"/>
  <c r="P20" i="13" s="1"/>
  <c r="U19" i="9"/>
  <c r="P19" i="13" s="1"/>
  <c r="U18" i="9"/>
  <c r="P18" i="13" s="1"/>
  <c r="U17" i="9"/>
  <c r="P17" i="13" s="1"/>
  <c r="U16" i="9"/>
  <c r="P16" i="13" s="1"/>
  <c r="U15" i="9"/>
  <c r="P15" i="13" s="1"/>
  <c r="U14" i="9"/>
  <c r="P14" i="13" s="1"/>
  <c r="U13" i="9"/>
  <c r="P13" i="13" s="1"/>
  <c r="U12" i="9"/>
  <c r="P12" i="13" s="1"/>
  <c r="U11" i="9"/>
  <c r="P11" i="13" s="1"/>
  <c r="U10" i="9"/>
  <c r="P10" i="13" s="1"/>
  <c r="U9" i="9"/>
  <c r="P9" i="13" s="1"/>
  <c r="U8" i="9"/>
  <c r="P8" i="13" s="1"/>
  <c r="U7" i="9"/>
  <c r="P7" i="13" s="1"/>
  <c r="U6" i="9"/>
  <c r="P6" i="13" s="1"/>
  <c r="U5" i="9"/>
  <c r="P5" i="13" s="1"/>
  <c r="U4" i="9"/>
  <c r="W5" i="8"/>
  <c r="N5" i="13" s="1"/>
  <c r="W6" i="8"/>
  <c r="N6" i="13" s="1"/>
  <c r="W7" i="8"/>
  <c r="N7" i="13" s="1"/>
  <c r="W8" i="8"/>
  <c r="N8" i="13" s="1"/>
  <c r="W9" i="8"/>
  <c r="N9" i="13" s="1"/>
  <c r="W10" i="8"/>
  <c r="N10" i="13" s="1"/>
  <c r="W11" i="8"/>
  <c r="N11" i="13" s="1"/>
  <c r="W12" i="8"/>
  <c r="N12" i="13" s="1"/>
  <c r="W13" i="8"/>
  <c r="N13" i="13" s="1"/>
  <c r="W14" i="8"/>
  <c r="N14" i="13" s="1"/>
  <c r="W15" i="8"/>
  <c r="N15" i="13" s="1"/>
  <c r="W16" i="8"/>
  <c r="N16" i="13" s="1"/>
  <c r="W17" i="8"/>
  <c r="N17" i="13" s="1"/>
  <c r="W18" i="8"/>
  <c r="N18" i="13" s="1"/>
  <c r="W19" i="8"/>
  <c r="N19" i="13" s="1"/>
  <c r="W20" i="8"/>
  <c r="N20" i="13" s="1"/>
  <c r="W21" i="8"/>
  <c r="N21" i="13" s="1"/>
  <c r="W22" i="8"/>
  <c r="N22" i="13" s="1"/>
  <c r="W23" i="8"/>
  <c r="N23" i="13" s="1"/>
  <c r="W24" i="8"/>
  <c r="N24" i="13" s="1"/>
  <c r="W25" i="8"/>
  <c r="N25" i="13" s="1"/>
  <c r="W26" i="8"/>
  <c r="N26" i="13" s="1"/>
  <c r="W27" i="8"/>
  <c r="N27" i="13" s="1"/>
  <c r="W28" i="8"/>
  <c r="N28" i="13" s="1"/>
  <c r="W29" i="8"/>
  <c r="N29" i="13" s="1"/>
  <c r="W30" i="8"/>
  <c r="N30" i="13" s="1"/>
  <c r="W31" i="8"/>
  <c r="N31" i="13" s="1"/>
  <c r="W32" i="8"/>
  <c r="N32" i="13" s="1"/>
  <c r="W33" i="8"/>
  <c r="N33" i="13" s="1"/>
  <c r="W34" i="8"/>
  <c r="N34" i="13" s="1"/>
  <c r="W35" i="8"/>
  <c r="N35" i="13" s="1"/>
  <c r="W36" i="8"/>
  <c r="N36" i="13" s="1"/>
  <c r="W37" i="8"/>
  <c r="N37" i="13" s="1"/>
  <c r="W38" i="8"/>
  <c r="N38" i="13" s="1"/>
  <c r="W39" i="8"/>
  <c r="N39" i="13" s="1"/>
  <c r="W40" i="8"/>
  <c r="N40" i="13" s="1"/>
  <c r="W41" i="8"/>
  <c r="N41" i="13" s="1"/>
  <c r="W42" i="8"/>
  <c r="N42" i="13" s="1"/>
  <c r="W43" i="8"/>
  <c r="N43" i="13" s="1"/>
  <c r="W44" i="8"/>
  <c r="N44" i="13" s="1"/>
  <c r="W45" i="8"/>
  <c r="N45" i="13" s="1"/>
  <c r="W46" i="8"/>
  <c r="N46" i="13" s="1"/>
  <c r="W47" i="8"/>
  <c r="N47" i="13" s="1"/>
  <c r="W48" i="8"/>
  <c r="N48" i="13" s="1"/>
  <c r="W49" i="8"/>
  <c r="N49" i="13" s="1"/>
  <c r="W50" i="8"/>
  <c r="N50" i="13" s="1"/>
  <c r="W51" i="8"/>
  <c r="N51" i="13" s="1"/>
  <c r="W52" i="8"/>
  <c r="N52" i="13" s="1"/>
  <c r="W53" i="8"/>
  <c r="N53" i="13" s="1"/>
  <c r="W54" i="8"/>
  <c r="N54" i="13" s="1"/>
  <c r="W55" i="8"/>
  <c r="N55" i="13" s="1"/>
  <c r="W56" i="8"/>
  <c r="N56" i="13" s="1"/>
  <c r="W57" i="8"/>
  <c r="N57" i="13" s="1"/>
  <c r="W58" i="8"/>
  <c r="N58" i="13" s="1"/>
  <c r="W59" i="8"/>
  <c r="N59" i="13" s="1"/>
  <c r="W60" i="8"/>
  <c r="N60" i="13" s="1"/>
  <c r="W61" i="8"/>
  <c r="N61" i="13" s="1"/>
  <c r="W4" i="8"/>
  <c r="N4" i="13" s="1"/>
  <c r="V4" i="9" l="1"/>
  <c r="P4" i="13"/>
  <c r="T5" i="6"/>
  <c r="L5" i="13" s="1"/>
  <c r="T6" i="6"/>
  <c r="L6" i="13" s="1"/>
  <c r="T7" i="6"/>
  <c r="L7" i="13" s="1"/>
  <c r="T8" i="6"/>
  <c r="L8" i="13" s="1"/>
  <c r="T9" i="6"/>
  <c r="L9" i="13" s="1"/>
  <c r="T10" i="6"/>
  <c r="L10" i="13" s="1"/>
  <c r="T11" i="6"/>
  <c r="L11" i="13" s="1"/>
  <c r="T12" i="6"/>
  <c r="L12" i="13" s="1"/>
  <c r="T13" i="6"/>
  <c r="L13" i="13" s="1"/>
  <c r="T14" i="6"/>
  <c r="L14" i="13" s="1"/>
  <c r="T15" i="6"/>
  <c r="L15" i="13" s="1"/>
  <c r="T16" i="6"/>
  <c r="L16" i="13" s="1"/>
  <c r="T17" i="6"/>
  <c r="L17" i="13" s="1"/>
  <c r="T18" i="6"/>
  <c r="L18" i="13" s="1"/>
  <c r="T19" i="6"/>
  <c r="L19" i="13" s="1"/>
  <c r="T20" i="6"/>
  <c r="L20" i="13" s="1"/>
  <c r="T21" i="6"/>
  <c r="L21" i="13" s="1"/>
  <c r="T22" i="6"/>
  <c r="L22" i="13" s="1"/>
  <c r="T23" i="6"/>
  <c r="L23" i="13" s="1"/>
  <c r="T24" i="6"/>
  <c r="L24" i="13" s="1"/>
  <c r="T25" i="6"/>
  <c r="L25" i="13" s="1"/>
  <c r="T26" i="6"/>
  <c r="L26" i="13" s="1"/>
  <c r="T27" i="6"/>
  <c r="L27" i="13" s="1"/>
  <c r="T28" i="6"/>
  <c r="L28" i="13" s="1"/>
  <c r="T29" i="6"/>
  <c r="L29" i="13" s="1"/>
  <c r="T30" i="6"/>
  <c r="L30" i="13" s="1"/>
  <c r="T31" i="6"/>
  <c r="L31" i="13" s="1"/>
  <c r="T32" i="6"/>
  <c r="L32" i="13" s="1"/>
  <c r="T33" i="6"/>
  <c r="L33" i="13" s="1"/>
  <c r="T34" i="6"/>
  <c r="L34" i="13" s="1"/>
  <c r="T35" i="6"/>
  <c r="L35" i="13" s="1"/>
  <c r="T36" i="6"/>
  <c r="L36" i="13" s="1"/>
  <c r="T37" i="6"/>
  <c r="L37" i="13" s="1"/>
  <c r="T38" i="6"/>
  <c r="L38" i="13" s="1"/>
  <c r="T39" i="6"/>
  <c r="L39" i="13" s="1"/>
  <c r="T40" i="6"/>
  <c r="L40" i="13" s="1"/>
  <c r="T41" i="6"/>
  <c r="L41" i="13" s="1"/>
  <c r="T42" i="6"/>
  <c r="L42" i="13" s="1"/>
  <c r="T43" i="6"/>
  <c r="L43" i="13" s="1"/>
  <c r="T44" i="6"/>
  <c r="L44" i="13" s="1"/>
  <c r="T45" i="6"/>
  <c r="L45" i="13" s="1"/>
  <c r="T46" i="6"/>
  <c r="L46" i="13" s="1"/>
  <c r="T47" i="6"/>
  <c r="L47" i="13" s="1"/>
  <c r="T48" i="6"/>
  <c r="L48" i="13" s="1"/>
  <c r="T49" i="6"/>
  <c r="L49" i="13" s="1"/>
  <c r="T50" i="6"/>
  <c r="L50" i="13" s="1"/>
  <c r="T51" i="6"/>
  <c r="L51" i="13" s="1"/>
  <c r="T52" i="6"/>
  <c r="L52" i="13" s="1"/>
  <c r="T53" i="6"/>
  <c r="L53" i="13" s="1"/>
  <c r="T54" i="6"/>
  <c r="L54" i="13" s="1"/>
  <c r="T55" i="6"/>
  <c r="L55" i="13" s="1"/>
  <c r="T56" i="6"/>
  <c r="L56" i="13" s="1"/>
  <c r="T57" i="6"/>
  <c r="L57" i="13" s="1"/>
  <c r="T58" i="6"/>
  <c r="L58" i="13" s="1"/>
  <c r="T59" i="6"/>
  <c r="L59" i="13" s="1"/>
  <c r="T60" i="6"/>
  <c r="L60" i="13" s="1"/>
  <c r="T61" i="6"/>
  <c r="L61" i="13" s="1"/>
  <c r="T4" i="6"/>
  <c r="L4" i="13" s="1"/>
  <c r="T5" i="7"/>
  <c r="M5" i="13" s="1"/>
  <c r="T6" i="7"/>
  <c r="M6" i="13" s="1"/>
  <c r="T7" i="7"/>
  <c r="M7" i="13" s="1"/>
  <c r="T8" i="7"/>
  <c r="M8" i="13" s="1"/>
  <c r="T9" i="7"/>
  <c r="M9" i="13" s="1"/>
  <c r="T10" i="7"/>
  <c r="M10" i="13" s="1"/>
  <c r="T11" i="7"/>
  <c r="M11" i="13" s="1"/>
  <c r="T12" i="7"/>
  <c r="M12" i="13" s="1"/>
  <c r="T13" i="7"/>
  <c r="M13" i="13" s="1"/>
  <c r="T14" i="7"/>
  <c r="M14" i="13" s="1"/>
  <c r="T15" i="7"/>
  <c r="M15" i="13" s="1"/>
  <c r="T16" i="7"/>
  <c r="M16" i="13" s="1"/>
  <c r="T17" i="7"/>
  <c r="M17" i="13" s="1"/>
  <c r="T18" i="7"/>
  <c r="M18" i="13" s="1"/>
  <c r="T19" i="7"/>
  <c r="M19" i="13" s="1"/>
  <c r="T20" i="7"/>
  <c r="M20" i="13" s="1"/>
  <c r="T21" i="7"/>
  <c r="M21" i="13" s="1"/>
  <c r="T22" i="7"/>
  <c r="M22" i="13" s="1"/>
  <c r="T23" i="7"/>
  <c r="M23" i="13" s="1"/>
  <c r="T24" i="7"/>
  <c r="M24" i="13" s="1"/>
  <c r="T25" i="7"/>
  <c r="M25" i="13" s="1"/>
  <c r="T26" i="7"/>
  <c r="M26" i="13" s="1"/>
  <c r="T27" i="7"/>
  <c r="M27" i="13" s="1"/>
  <c r="T28" i="7"/>
  <c r="M28" i="13" s="1"/>
  <c r="T29" i="7"/>
  <c r="M29" i="13" s="1"/>
  <c r="T30" i="7"/>
  <c r="M30" i="13" s="1"/>
  <c r="T31" i="7"/>
  <c r="M31" i="13" s="1"/>
  <c r="T32" i="7"/>
  <c r="M32" i="13" s="1"/>
  <c r="T33" i="7"/>
  <c r="M33" i="13" s="1"/>
  <c r="T34" i="7"/>
  <c r="M34" i="13" s="1"/>
  <c r="T35" i="7"/>
  <c r="M35" i="13" s="1"/>
  <c r="T36" i="7"/>
  <c r="M36" i="13" s="1"/>
  <c r="T37" i="7"/>
  <c r="M37" i="13" s="1"/>
  <c r="T38" i="7"/>
  <c r="M38" i="13" s="1"/>
  <c r="T39" i="7"/>
  <c r="M39" i="13" s="1"/>
  <c r="T40" i="7"/>
  <c r="M40" i="13" s="1"/>
  <c r="T41" i="7"/>
  <c r="M41" i="13" s="1"/>
  <c r="T42" i="7"/>
  <c r="M42" i="13" s="1"/>
  <c r="T43" i="7"/>
  <c r="M43" i="13" s="1"/>
  <c r="T44" i="7"/>
  <c r="M44" i="13" s="1"/>
  <c r="T45" i="7"/>
  <c r="M45" i="13" s="1"/>
  <c r="T46" i="7"/>
  <c r="M46" i="13" s="1"/>
  <c r="T47" i="7"/>
  <c r="M47" i="13" s="1"/>
  <c r="T48" i="7"/>
  <c r="M48" i="13" s="1"/>
  <c r="T49" i="7"/>
  <c r="M49" i="13" s="1"/>
  <c r="T50" i="7"/>
  <c r="M50" i="13" s="1"/>
  <c r="T51" i="7"/>
  <c r="M51" i="13" s="1"/>
  <c r="T52" i="7"/>
  <c r="M52" i="13" s="1"/>
  <c r="T53" i="7"/>
  <c r="M53" i="13" s="1"/>
  <c r="T54" i="7"/>
  <c r="M54" i="13" s="1"/>
  <c r="T55" i="7"/>
  <c r="M55" i="13" s="1"/>
  <c r="T56" i="7"/>
  <c r="M56" i="13" s="1"/>
  <c r="T57" i="7"/>
  <c r="M57" i="13" s="1"/>
  <c r="T58" i="7"/>
  <c r="M58" i="13" s="1"/>
  <c r="T59" i="7"/>
  <c r="M59" i="13" s="1"/>
  <c r="T60" i="7"/>
  <c r="M60" i="13" s="1"/>
  <c r="T61" i="7"/>
  <c r="M61" i="13" s="1"/>
  <c r="T4" i="7"/>
  <c r="M4" i="13" s="1"/>
  <c r="AA5" i="5" l="1"/>
  <c r="K5" i="13" s="1"/>
  <c r="AA6" i="5"/>
  <c r="K6" i="13" s="1"/>
  <c r="AA7" i="5"/>
  <c r="K7" i="13" s="1"/>
  <c r="AA8" i="5"/>
  <c r="K8" i="13" s="1"/>
  <c r="AA9" i="5"/>
  <c r="K9" i="13" s="1"/>
  <c r="AA10" i="5"/>
  <c r="K10" i="13" s="1"/>
  <c r="AA11" i="5"/>
  <c r="K11" i="13" s="1"/>
  <c r="AA12" i="5"/>
  <c r="K12" i="13" s="1"/>
  <c r="AA13" i="5"/>
  <c r="K13" i="13" s="1"/>
  <c r="AA14" i="5"/>
  <c r="K14" i="13" s="1"/>
  <c r="AA15" i="5"/>
  <c r="K15" i="13" s="1"/>
  <c r="AA16" i="5"/>
  <c r="K16" i="13" s="1"/>
  <c r="AA17" i="5"/>
  <c r="K17" i="13" s="1"/>
  <c r="AA18" i="5"/>
  <c r="K18" i="13" s="1"/>
  <c r="AA19" i="5"/>
  <c r="K19" i="13" s="1"/>
  <c r="AA20" i="5"/>
  <c r="K20" i="13" s="1"/>
  <c r="AA21" i="5"/>
  <c r="K21" i="13" s="1"/>
  <c r="AA22" i="5"/>
  <c r="K22" i="13" s="1"/>
  <c r="AA23" i="5"/>
  <c r="K23" i="13" s="1"/>
  <c r="AA24" i="5"/>
  <c r="K24" i="13" s="1"/>
  <c r="AA25" i="5"/>
  <c r="K25" i="13" s="1"/>
  <c r="AA26" i="5"/>
  <c r="K26" i="13" s="1"/>
  <c r="AA27" i="5"/>
  <c r="K27" i="13" s="1"/>
  <c r="AA28" i="5"/>
  <c r="K28" i="13" s="1"/>
  <c r="AA29" i="5"/>
  <c r="K29" i="13" s="1"/>
  <c r="AA30" i="5"/>
  <c r="K30" i="13" s="1"/>
  <c r="AA31" i="5"/>
  <c r="K31" i="13" s="1"/>
  <c r="AA32" i="5"/>
  <c r="K32" i="13" s="1"/>
  <c r="AA33" i="5"/>
  <c r="K33" i="13" s="1"/>
  <c r="AA34" i="5"/>
  <c r="K34" i="13" s="1"/>
  <c r="AA35" i="5"/>
  <c r="K35" i="13" s="1"/>
  <c r="AA36" i="5"/>
  <c r="K36" i="13" s="1"/>
  <c r="AA37" i="5"/>
  <c r="K37" i="13" s="1"/>
  <c r="AA38" i="5"/>
  <c r="K38" i="13" s="1"/>
  <c r="AA39" i="5"/>
  <c r="K39" i="13" s="1"/>
  <c r="AA40" i="5"/>
  <c r="K40" i="13" s="1"/>
  <c r="AA41" i="5"/>
  <c r="K41" i="13" s="1"/>
  <c r="AA42" i="5"/>
  <c r="K42" i="13" s="1"/>
  <c r="AA43" i="5"/>
  <c r="K43" i="13" s="1"/>
  <c r="AA44" i="5"/>
  <c r="K44" i="13" s="1"/>
  <c r="AA45" i="5"/>
  <c r="K45" i="13" s="1"/>
  <c r="AA46" i="5"/>
  <c r="K46" i="13" s="1"/>
  <c r="AA47" i="5"/>
  <c r="K47" i="13" s="1"/>
  <c r="AA48" i="5"/>
  <c r="K48" i="13" s="1"/>
  <c r="AA49" i="5"/>
  <c r="K49" i="13" s="1"/>
  <c r="AA50" i="5"/>
  <c r="K50" i="13" s="1"/>
  <c r="AA51" i="5"/>
  <c r="K51" i="13" s="1"/>
  <c r="AA52" i="5"/>
  <c r="K52" i="13" s="1"/>
  <c r="AA53" i="5"/>
  <c r="K53" i="13" s="1"/>
  <c r="AA54" i="5"/>
  <c r="K54" i="13" s="1"/>
  <c r="AA55" i="5"/>
  <c r="K55" i="13" s="1"/>
  <c r="AA56" i="5"/>
  <c r="K56" i="13" s="1"/>
  <c r="AA57" i="5"/>
  <c r="K57" i="13" s="1"/>
  <c r="AA58" i="5"/>
  <c r="K58" i="13" s="1"/>
  <c r="AA59" i="5"/>
  <c r="K59" i="13" s="1"/>
  <c r="AA60" i="5"/>
  <c r="K60" i="13" s="1"/>
  <c r="AA61" i="5"/>
  <c r="K61" i="13" s="1"/>
  <c r="AA4" i="5"/>
  <c r="K4" i="13" s="1"/>
  <c r="T5" i="4"/>
  <c r="J5" i="13" s="1"/>
  <c r="R5" i="13" s="1"/>
  <c r="T6" i="4"/>
  <c r="J6" i="13" s="1"/>
  <c r="R6" i="13" s="1"/>
  <c r="T7" i="4"/>
  <c r="J7" i="13" s="1"/>
  <c r="T8" i="4"/>
  <c r="J8" i="13" s="1"/>
  <c r="T9" i="4"/>
  <c r="J9" i="13" s="1"/>
  <c r="R9" i="13" s="1"/>
  <c r="T10" i="4"/>
  <c r="J10" i="13" s="1"/>
  <c r="R10" i="13" s="1"/>
  <c r="T11" i="4"/>
  <c r="J11" i="13" s="1"/>
  <c r="T12" i="4"/>
  <c r="J12" i="13" s="1"/>
  <c r="T13" i="4"/>
  <c r="J13" i="13" s="1"/>
  <c r="R13" i="13" s="1"/>
  <c r="T14" i="4"/>
  <c r="J14" i="13" s="1"/>
  <c r="R14" i="13" s="1"/>
  <c r="T15" i="4"/>
  <c r="J15" i="13" s="1"/>
  <c r="T16" i="4"/>
  <c r="J16" i="13" s="1"/>
  <c r="T17" i="4"/>
  <c r="J17" i="13" s="1"/>
  <c r="R17" i="13" s="1"/>
  <c r="T18" i="4"/>
  <c r="J18" i="13" s="1"/>
  <c r="R18" i="13" s="1"/>
  <c r="T19" i="4"/>
  <c r="J19" i="13" s="1"/>
  <c r="T20" i="4"/>
  <c r="J20" i="13" s="1"/>
  <c r="T21" i="4"/>
  <c r="J21" i="13" s="1"/>
  <c r="R21" i="13" s="1"/>
  <c r="T22" i="4"/>
  <c r="J22" i="13" s="1"/>
  <c r="R22" i="13" s="1"/>
  <c r="T23" i="4"/>
  <c r="J23" i="13" s="1"/>
  <c r="T24" i="4"/>
  <c r="J24" i="13" s="1"/>
  <c r="T25" i="4"/>
  <c r="J25" i="13" s="1"/>
  <c r="R25" i="13" s="1"/>
  <c r="T26" i="4"/>
  <c r="J26" i="13" s="1"/>
  <c r="R26" i="13" s="1"/>
  <c r="T27" i="4"/>
  <c r="J27" i="13" s="1"/>
  <c r="T28" i="4"/>
  <c r="J28" i="13" s="1"/>
  <c r="T29" i="4"/>
  <c r="J29" i="13" s="1"/>
  <c r="R29" i="13" s="1"/>
  <c r="T30" i="4"/>
  <c r="J30" i="13" s="1"/>
  <c r="R30" i="13" s="1"/>
  <c r="T31" i="4"/>
  <c r="J31" i="13" s="1"/>
  <c r="T32" i="4"/>
  <c r="J32" i="13" s="1"/>
  <c r="T33" i="4"/>
  <c r="J33" i="13" s="1"/>
  <c r="R33" i="13" s="1"/>
  <c r="T34" i="4"/>
  <c r="J34" i="13" s="1"/>
  <c r="R34" i="13" s="1"/>
  <c r="T35" i="4"/>
  <c r="J35" i="13" s="1"/>
  <c r="T36" i="4"/>
  <c r="J36" i="13" s="1"/>
  <c r="T37" i="4"/>
  <c r="J37" i="13" s="1"/>
  <c r="R37" i="13" s="1"/>
  <c r="T38" i="4"/>
  <c r="J38" i="13" s="1"/>
  <c r="R38" i="13" s="1"/>
  <c r="T39" i="4"/>
  <c r="J39" i="13" s="1"/>
  <c r="T40" i="4"/>
  <c r="J40" i="13" s="1"/>
  <c r="T41" i="4"/>
  <c r="J41" i="13" s="1"/>
  <c r="R41" i="13" s="1"/>
  <c r="T42" i="4"/>
  <c r="J42" i="13" s="1"/>
  <c r="R42" i="13" s="1"/>
  <c r="T44" i="4"/>
  <c r="J44" i="13" s="1"/>
  <c r="T45" i="4"/>
  <c r="J45" i="13" s="1"/>
  <c r="R45" i="13" s="1"/>
  <c r="T46" i="4"/>
  <c r="J46" i="13" s="1"/>
  <c r="R46" i="13" s="1"/>
  <c r="T47" i="4"/>
  <c r="J47" i="13" s="1"/>
  <c r="R47" i="13" s="1"/>
  <c r="T48" i="4"/>
  <c r="J48" i="13" s="1"/>
  <c r="T49" i="4"/>
  <c r="J49" i="13" s="1"/>
  <c r="R49" i="13" s="1"/>
  <c r="T50" i="4"/>
  <c r="J50" i="13" s="1"/>
  <c r="R50" i="13" s="1"/>
  <c r="T51" i="4"/>
  <c r="J51" i="13" s="1"/>
  <c r="R51" i="13" s="1"/>
  <c r="T52" i="4"/>
  <c r="J52" i="13" s="1"/>
  <c r="T53" i="4"/>
  <c r="J53" i="13" s="1"/>
  <c r="R53" i="13" s="1"/>
  <c r="T54" i="4"/>
  <c r="J54" i="13" s="1"/>
  <c r="R54" i="13" s="1"/>
  <c r="T55" i="4"/>
  <c r="J55" i="13" s="1"/>
  <c r="R55" i="13" s="1"/>
  <c r="T56" i="4"/>
  <c r="J56" i="13" s="1"/>
  <c r="T57" i="4"/>
  <c r="J57" i="13" s="1"/>
  <c r="R57" i="13" s="1"/>
  <c r="T58" i="4"/>
  <c r="J58" i="13" s="1"/>
  <c r="R58" i="13" s="1"/>
  <c r="T59" i="4"/>
  <c r="J59" i="13" s="1"/>
  <c r="R59" i="13" s="1"/>
  <c r="T60" i="4"/>
  <c r="J60" i="13" s="1"/>
  <c r="T61" i="4"/>
  <c r="J61" i="13" s="1"/>
  <c r="T4" i="4"/>
  <c r="J4" i="13" s="1"/>
  <c r="R4" i="13" s="1"/>
  <c r="R40" i="13" l="1"/>
  <c r="R36" i="13"/>
  <c r="R32" i="13"/>
  <c r="R28" i="13"/>
  <c r="R24" i="13"/>
  <c r="R20" i="13"/>
  <c r="R16" i="13"/>
  <c r="R12" i="13"/>
  <c r="R8" i="13"/>
  <c r="R56" i="13"/>
  <c r="R52" i="13"/>
  <c r="R48" i="13"/>
  <c r="R44" i="13"/>
  <c r="R39" i="13"/>
  <c r="R35" i="13"/>
  <c r="R31" i="13"/>
  <c r="R27" i="13"/>
  <c r="R23" i="13"/>
  <c r="R19" i="13"/>
  <c r="R15" i="13"/>
  <c r="R11" i="13"/>
  <c r="R7" i="13"/>
</calcChain>
</file>

<file path=xl/sharedStrings.xml><?xml version="1.0" encoding="utf-8"?>
<sst xmlns="http://schemas.openxmlformats.org/spreadsheetml/2006/main" count="3035" uniqueCount="114">
  <si>
    <t>ACERO INOXIDABLE - rev 1</t>
  </si>
  <si>
    <t>TOTAL</t>
  </si>
  <si>
    <t>DIAMETRO</t>
  </si>
  <si>
    <t>DIAM2</t>
  </si>
  <si>
    <t>DESCRIPCION</t>
  </si>
  <si>
    <t>EXT.mayor/menor</t>
  </si>
  <si>
    <t>MATERIAL</t>
  </si>
  <si>
    <t>RATING1/SCH1</t>
  </si>
  <si>
    <t>RATING2/SCH2</t>
  </si>
  <si>
    <t>DIAM PERNOS</t>
  </si>
  <si>
    <t>LONG. PERNOS</t>
  </si>
  <si>
    <t>1"</t>
  </si>
  <si>
    <t>TUBERIA</t>
  </si>
  <si>
    <t>PLANOS</t>
  </si>
  <si>
    <t>AI, ASTM A312 Gr.304L</t>
  </si>
  <si>
    <t>80s</t>
  </si>
  <si>
    <t>3/4"</t>
  </si>
  <si>
    <t>NIPLE TOE</t>
  </si>
  <si>
    <t>PLANO/ROSCA-M</t>
  </si>
  <si>
    <t>AI, ASTM A182 GR.304L</t>
  </si>
  <si>
    <t>XXS</t>
  </si>
  <si>
    <t>NIPLE TBE</t>
  </si>
  <si>
    <t>ROSCA-M</t>
  </si>
  <si>
    <t>CODO 90</t>
  </si>
  <si>
    <t>SW</t>
  </si>
  <si>
    <t>6000#</t>
  </si>
  <si>
    <t>TE IGUAL</t>
  </si>
  <si>
    <t>1 1/2"</t>
  </si>
  <si>
    <t>SWAGE CONCENTRICO</t>
  </si>
  <si>
    <t>PLANO/BISEL</t>
  </si>
  <si>
    <t>1/2"</t>
  </si>
  <si>
    <t>ACOPLAMIENTO</t>
  </si>
  <si>
    <t>ROSCA-H</t>
  </si>
  <si>
    <t>REDUCTOR INSERTO</t>
  </si>
  <si>
    <t>PLANO/ROSCA-H</t>
  </si>
  <si>
    <t>9000#</t>
  </si>
  <si>
    <t>BRIDA ROSCADA</t>
  </si>
  <si>
    <t>RTJ</t>
  </si>
  <si>
    <t>2500#</t>
  </si>
  <si>
    <t>BRIDA W.N.</t>
  </si>
  <si>
    <t>KIT DE AISLAMIENTO JUNTA DIELECTRICA</t>
  </si>
  <si>
    <t>G10</t>
  </si>
  <si>
    <t>JUNTA ANILLO</t>
  </si>
  <si>
    <t>A. OVAL AISI 304 (MÁX. 160 HB)</t>
  </si>
  <si>
    <t>JUNTA ANILLO OVAL DIELECTRICO</t>
  </si>
  <si>
    <t>ESPARRAGOS ROSCADOS C/2 TUERCAS</t>
  </si>
  <si>
    <t>ASTM A320 GR. B8 CL.2 / A194 Gr.8</t>
  </si>
  <si>
    <t>1 1/8"</t>
  </si>
  <si>
    <t>7/8"</t>
  </si>
  <si>
    <t xml:space="preserve">TUBERIA </t>
  </si>
  <si>
    <t>AC, API 5L GR. B</t>
  </si>
  <si>
    <t>NIPLE TOE (100 mm)</t>
  </si>
  <si>
    <t>PLANO/ROSC-M</t>
  </si>
  <si>
    <t>AC, ASTM A106 GR.B</t>
  </si>
  <si>
    <t>AC, ASTM A105</t>
  </si>
  <si>
    <t>-</t>
  </si>
  <si>
    <t>CODO 45</t>
  </si>
  <si>
    <t>1 "</t>
  </si>
  <si>
    <t>ACOPLAMIENTO  REDUCTOR</t>
  </si>
  <si>
    <t>ROSC-H</t>
  </si>
  <si>
    <t xml:space="preserve"> </t>
  </si>
  <si>
    <t>TE REDUCTORA</t>
  </si>
  <si>
    <t>AC, ASTM A234 Gr.WPB</t>
  </si>
  <si>
    <t>PLANO/ROSC-H</t>
  </si>
  <si>
    <t>PLANO/SW</t>
  </si>
  <si>
    <t>CAP</t>
  </si>
  <si>
    <t>BRIDA WN  SCH-XXS</t>
  </si>
  <si>
    <t>BRIDA WN  SCH-160</t>
  </si>
  <si>
    <t>VALVULA DE BOLA (C/NIPLES Sch.XXS) TRIM8</t>
  </si>
  <si>
    <t>ASTM A193 Gr.B7 / A194 Gr.2H</t>
  </si>
  <si>
    <t>1"-LG-51363-SS2500G1-C-4</t>
  </si>
  <si>
    <t>H1</t>
  </si>
  <si>
    <t>H2</t>
  </si>
  <si>
    <t>H3</t>
  </si>
  <si>
    <t>1"-LG-51364-SS2500G1-C-4</t>
  </si>
  <si>
    <t>1.1/2"-NG-51801-CS250G-B</t>
  </si>
  <si>
    <t>VALVULA DE BOLA (C/NIPLES Sch.XXS) TRIM9</t>
  </si>
  <si>
    <t>H4</t>
  </si>
  <si>
    <t>H5</t>
  </si>
  <si>
    <t>H6</t>
  </si>
  <si>
    <t>1"-LG-54363-SS2500G1-C-4</t>
  </si>
  <si>
    <t>1"-LG-54364-SS2500G1-C-4</t>
  </si>
  <si>
    <t>1.1/2"-NG-54801-CS250G-B</t>
  </si>
  <si>
    <t>Total</t>
  </si>
  <si>
    <t>H7</t>
  </si>
  <si>
    <t>1.1/2"-NG-54810-CS250G-B</t>
  </si>
  <si>
    <t>1"-LG-55363-SS2500G1-C-4</t>
  </si>
  <si>
    <t>1"-LG-55364-SS2500G1-C-4</t>
  </si>
  <si>
    <t>1.1/2"-NG-55801-CS250G-B</t>
  </si>
  <si>
    <t>1"-LG-57363-SS2500G1-C-4</t>
  </si>
  <si>
    <t>1"-LG-57364-SS2500G1-C-4</t>
  </si>
  <si>
    <t>1.1/2"-NG-57801-CS250G-B</t>
  </si>
  <si>
    <t>1"-LG-59363-SS2500G1-C-4</t>
  </si>
  <si>
    <t>1"-LG-59364-SS2500G1-C-4</t>
  </si>
  <si>
    <t>1.1/2"-NG-59801-CS250G-B</t>
  </si>
  <si>
    <t>H8</t>
  </si>
  <si>
    <t>1"-LG-62364-SS2500G1-C-4</t>
  </si>
  <si>
    <t>1.1/2"-NG-62801-CS250G-B</t>
  </si>
  <si>
    <t>1"-LG-63363-SS2500G1-C-4</t>
  </si>
  <si>
    <t>1"-LG-63364-SS2500G1-C-4</t>
  </si>
  <si>
    <t>1.1/2"-NG-63801-CS250G-B</t>
  </si>
  <si>
    <t>ACHACACHI</t>
  </si>
  <si>
    <t>CARANAVI</t>
  </si>
  <si>
    <t>CHALLAPATA</t>
  </si>
  <si>
    <t>COPACABANA</t>
  </si>
  <si>
    <t>DESAGUADERO</t>
  </si>
  <si>
    <t>HUANUNI</t>
  </si>
  <si>
    <t>LLALLAGUA</t>
  </si>
  <si>
    <t>MORA</t>
  </si>
  <si>
    <t>Mayoracion</t>
  </si>
  <si>
    <t>SS- CA - REV. A</t>
  </si>
  <si>
    <t>2"</t>
  </si>
  <si>
    <t>ARRESTALLAMA</t>
  </si>
  <si>
    <t>300#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</si>
</sst>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rgb="FFFF0000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Fill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ill="1" applyBorder="1"/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0" fontId="0" fillId="0" borderId="8" xfId="0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2" xfId="0" applyFill="1" applyBorder="1"/>
    <xf numFmtId="0" fontId="4" fillId="2" borderId="12" xfId="0" applyFont="1" applyFill="1" applyBorder="1" applyAlignment="1">
      <alignment horizontal="center"/>
    </xf>
    <xf numFmtId="0" fontId="0" fillId="2" borderId="0" xfId="0" applyFill="1"/>
    <xf numFmtId="0" fontId="0" fillId="0" borderId="11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/>
    <xf numFmtId="0" fontId="0" fillId="0" borderId="18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21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2" xfId="0" applyFill="1" applyBorder="1"/>
    <xf numFmtId="16" fontId="0" fillId="0" borderId="12" xfId="0" applyNumberForma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8" xfId="0" applyBorder="1"/>
    <xf numFmtId="0" fontId="0" fillId="0" borderId="22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/>
    <xf numFmtId="0" fontId="0" fillId="0" borderId="2" xfId="0" applyFill="1" applyBorder="1" applyAlignment="1">
      <alignment textRotation="90"/>
    </xf>
    <xf numFmtId="0" fontId="2" fillId="0" borderId="24" xfId="0" applyFont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3" borderId="13" xfId="0" applyFill="1" applyBorder="1" applyAlignment="1">
      <alignment horizontal="center"/>
    </xf>
    <xf numFmtId="16" fontId="0" fillId="0" borderId="13" xfId="0" applyNumberForma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 textRotation="90"/>
    </xf>
    <xf numFmtId="0" fontId="0" fillId="0" borderId="0" xfId="0" applyFill="1" applyAlignment="1">
      <alignment textRotation="90"/>
    </xf>
    <xf numFmtId="0" fontId="0" fillId="0" borderId="0" xfId="0" applyFill="1" applyAlignment="1"/>
    <xf numFmtId="0" fontId="0" fillId="0" borderId="0" xfId="0" applyFill="1" applyBorder="1" applyAlignment="1"/>
    <xf numFmtId="0" fontId="2" fillId="0" borderId="0" xfId="0" applyFont="1" applyFill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2" xfId="0" applyFill="1" applyBorder="1"/>
    <xf numFmtId="16" fontId="0" fillId="4" borderId="12" xfId="0" applyNumberFormat="1" applyFill="1" applyBorder="1" applyAlignment="1">
      <alignment horizontal="center"/>
    </xf>
    <xf numFmtId="16" fontId="0" fillId="4" borderId="13" xfId="0" applyNumberFormat="1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9" xfId="0" applyFill="1" applyBorder="1"/>
    <xf numFmtId="0" fontId="0" fillId="0" borderId="9" xfId="0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8" borderId="0" xfId="0" applyFont="1" applyFill="1" applyAlignment="1">
      <alignment textRotation="90"/>
    </xf>
    <xf numFmtId="0" fontId="0" fillId="8" borderId="0" xfId="0" applyFill="1"/>
    <xf numFmtId="0" fontId="2" fillId="8" borderId="0" xfId="0" applyFont="1" applyFill="1"/>
    <xf numFmtId="0" fontId="2" fillId="0" borderId="12" xfId="0" applyFont="1" applyFill="1" applyBorder="1"/>
    <xf numFmtId="0" fontId="2" fillId="5" borderId="12" xfId="0" applyFont="1" applyFill="1" applyBorder="1" applyAlignment="1">
      <alignment textRotation="90"/>
    </xf>
    <xf numFmtId="0" fontId="2" fillId="6" borderId="12" xfId="0" applyFont="1" applyFill="1" applyBorder="1" applyAlignment="1">
      <alignment textRotation="90"/>
    </xf>
    <xf numFmtId="0" fontId="2" fillId="7" borderId="12" xfId="0" applyFont="1" applyFill="1" applyBorder="1" applyAlignment="1">
      <alignment textRotation="90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Fill="1"/>
    <xf numFmtId="0" fontId="2" fillId="9" borderId="0" xfId="0" applyFont="1" applyFill="1"/>
    <xf numFmtId="0" fontId="0" fillId="0" borderId="20" xfId="0" applyFill="1" applyBorder="1" applyAlignment="1">
      <alignment horizontal="center" textRotation="90"/>
    </xf>
    <xf numFmtId="0" fontId="0" fillId="0" borderId="1" xfId="0" applyFill="1" applyBorder="1" applyAlignment="1">
      <alignment horizontal="center" textRotation="90"/>
    </xf>
    <xf numFmtId="0" fontId="0" fillId="0" borderId="23" xfId="0" applyFill="1" applyBorder="1" applyAlignment="1">
      <alignment horizontal="center" textRotation="90"/>
    </xf>
    <xf numFmtId="0" fontId="0" fillId="0" borderId="3" xfId="0" applyFill="1" applyBorder="1" applyAlignment="1">
      <alignment horizontal="center" textRotation="90"/>
    </xf>
    <xf numFmtId="0" fontId="0" fillId="0" borderId="0" xfId="0" applyFill="1" applyBorder="1" applyAlignment="1">
      <alignment horizontal="center" textRotation="90"/>
    </xf>
    <xf numFmtId="0" fontId="3" fillId="0" borderId="1" xfId="0" applyFont="1" applyBorder="1" applyAlignment="1"/>
    <xf numFmtId="0" fontId="1" fillId="0" borderId="1" xfId="0" applyFont="1" applyBorder="1" applyAlignment="1"/>
    <xf numFmtId="0" fontId="0" fillId="0" borderId="20" xfId="0" applyFill="1" applyBorder="1" applyAlignment="1">
      <alignment horizontal="center" vertical="center" textRotation="90"/>
    </xf>
    <xf numFmtId="0" fontId="0" fillId="0" borderId="1" xfId="0" applyFill="1" applyBorder="1" applyAlignment="1">
      <alignment horizontal="center" vertical="center" textRotation="90"/>
    </xf>
    <xf numFmtId="0" fontId="0" fillId="0" borderId="23" xfId="0" applyFill="1" applyBorder="1" applyAlignment="1">
      <alignment horizontal="center" vertical="center" textRotation="90"/>
    </xf>
    <xf numFmtId="0" fontId="0" fillId="0" borderId="3" xfId="0" applyFill="1" applyBorder="1" applyAlignment="1">
      <alignment horizontal="center" vertical="center" textRotation="90"/>
    </xf>
    <xf numFmtId="0" fontId="0" fillId="0" borderId="0" xfId="0" applyFill="1" applyBorder="1" applyAlignment="1">
      <alignment horizontal="center" vertical="center" textRotation="90"/>
    </xf>
    <xf numFmtId="0" fontId="3" fillId="0" borderId="12" xfId="0" applyFont="1" applyBorder="1" applyAlignment="1"/>
    <xf numFmtId="0" fontId="1" fillId="0" borderId="12" xfId="0" applyFont="1" applyBorder="1" applyAlignment="1"/>
    <xf numFmtId="0" fontId="0" fillId="0" borderId="2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R61"/>
  <sheetViews>
    <sheetView topLeftCell="A46" zoomScale="70" zoomScaleNormal="70" workbookViewId="0">
      <selection activeCell="C67" sqref="C67"/>
    </sheetView>
  </sheetViews>
  <sheetFormatPr baseColWidth="10" defaultColWidth="9.1796875" defaultRowHeight="14.5" x14ac:dyDescent="0.35"/>
  <cols>
    <col min="1" max="1" width="11" style="32" customWidth="1"/>
    <col min="2" max="2" width="8.453125" style="32" customWidth="1"/>
    <col min="3" max="3" width="68.54296875" customWidth="1"/>
    <col min="4" max="4" width="18.7265625" style="32" customWidth="1"/>
    <col min="5" max="5" width="35.7265625" style="32" customWidth="1"/>
    <col min="6" max="6" width="15.7265625" style="32" customWidth="1"/>
    <col min="7" max="7" width="10.81640625" style="32" customWidth="1"/>
    <col min="8" max="8" width="10.7265625" style="32" customWidth="1"/>
    <col min="9" max="9" width="13.7265625" style="32" customWidth="1"/>
    <col min="10" max="10" width="7.26953125" style="1" customWidth="1"/>
    <col min="11" max="12" width="9.1796875" style="1" customWidth="1"/>
    <col min="13" max="13" width="4.1796875" style="1" customWidth="1"/>
    <col min="14" max="14" width="9.1796875" style="1" customWidth="1"/>
    <col min="15" max="15" width="7.54296875" style="1" customWidth="1"/>
    <col min="16" max="16" width="7.1796875" style="1" customWidth="1"/>
    <col min="17" max="17" width="8.81640625" style="1" customWidth="1"/>
    <col min="18" max="18" width="7.26953125" style="1" customWidth="1"/>
    <col min="19" max="19" width="9.1796875" style="1"/>
    <col min="20" max="20" width="10.7265625" style="1" bestFit="1" customWidth="1"/>
    <col min="21" max="70" width="9.1796875" style="1"/>
  </cols>
  <sheetData>
    <row r="1" spans="1:70" ht="159" customHeight="1" thickBot="1" x14ac:dyDescent="0.7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51" t="s">
        <v>70</v>
      </c>
      <c r="K1" s="94" t="s">
        <v>74</v>
      </c>
      <c r="L1" s="95"/>
      <c r="M1" s="96"/>
      <c r="N1" s="97" t="s">
        <v>75</v>
      </c>
      <c r="O1" s="98"/>
      <c r="P1" s="98"/>
      <c r="Q1" s="98"/>
      <c r="R1" s="98"/>
      <c r="S1" s="98"/>
      <c r="T1" s="67" t="s">
        <v>83</v>
      </c>
    </row>
    <row r="2" spans="1:70" ht="20.149999999999999" customHeight="1" thickBot="1" x14ac:dyDescent="0.4">
      <c r="A2" s="2" t="s">
        <v>2</v>
      </c>
      <c r="B2" s="3" t="s">
        <v>3</v>
      </c>
      <c r="C2" s="3" t="s">
        <v>4</v>
      </c>
      <c r="D2" s="4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52" t="s">
        <v>10</v>
      </c>
      <c r="J2" s="1" t="s">
        <v>71</v>
      </c>
      <c r="K2" s="1" t="s">
        <v>71</v>
      </c>
      <c r="L2" s="1" t="s">
        <v>72</v>
      </c>
      <c r="M2" s="5" t="s">
        <v>73</v>
      </c>
      <c r="N2" s="5" t="s">
        <v>71</v>
      </c>
      <c r="O2" s="49" t="s">
        <v>72</v>
      </c>
      <c r="P2" s="49" t="s">
        <v>73</v>
      </c>
      <c r="Q2" s="49" t="s">
        <v>77</v>
      </c>
      <c r="R2" s="49" t="s">
        <v>78</v>
      </c>
      <c r="S2" s="49" t="s">
        <v>79</v>
      </c>
      <c r="T2" s="5"/>
      <c r="U2" s="5"/>
    </row>
    <row r="3" spans="1:70" ht="20.149999999999999" customHeight="1" thickBot="1" x14ac:dyDescent="0.4">
      <c r="A3" s="2"/>
      <c r="B3" s="64"/>
      <c r="C3" s="3"/>
      <c r="D3" s="65"/>
      <c r="E3" s="3"/>
      <c r="F3" s="3"/>
      <c r="G3" s="3"/>
      <c r="H3" s="3"/>
      <c r="I3" s="52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70" s="1" customFormat="1" ht="20.149999999999999" customHeight="1" x14ac:dyDescent="0.35">
      <c r="A4" s="6" t="s">
        <v>11</v>
      </c>
      <c r="B4" s="7"/>
      <c r="C4" s="8" t="s">
        <v>12</v>
      </c>
      <c r="D4" s="9" t="s">
        <v>13</v>
      </c>
      <c r="E4" s="9" t="s">
        <v>14</v>
      </c>
      <c r="F4" s="9" t="s">
        <v>15</v>
      </c>
      <c r="G4" s="9"/>
      <c r="H4" s="62"/>
      <c r="I4" s="63"/>
      <c r="J4" s="1">
        <v>3600</v>
      </c>
      <c r="K4" s="1">
        <v>2600</v>
      </c>
      <c r="L4" s="1">
        <v>15000</v>
      </c>
      <c r="M4" s="5">
        <v>5900</v>
      </c>
      <c r="T4" s="1">
        <f>SUM(J4:S4)</f>
        <v>27100</v>
      </c>
    </row>
    <row r="5" spans="1:70" s="16" customFormat="1" ht="20.149999999999999" customHeight="1" x14ac:dyDescent="0.35">
      <c r="A5" s="12" t="s">
        <v>16</v>
      </c>
      <c r="B5" s="13"/>
      <c r="C5" s="14" t="s">
        <v>17</v>
      </c>
      <c r="D5" s="13" t="s">
        <v>18</v>
      </c>
      <c r="E5" s="15" t="s">
        <v>19</v>
      </c>
      <c r="F5" s="15" t="s">
        <v>20</v>
      </c>
      <c r="G5" s="15" t="s">
        <v>20</v>
      </c>
      <c r="H5" s="15"/>
      <c r="I5" s="53"/>
      <c r="J5" s="1"/>
      <c r="K5" s="1"/>
      <c r="L5" s="1"/>
      <c r="M5" s="1"/>
      <c r="N5" s="1"/>
      <c r="O5" s="1"/>
      <c r="P5" s="1"/>
      <c r="Q5" s="1"/>
      <c r="R5" s="1"/>
      <c r="S5" s="1"/>
      <c r="T5" s="1">
        <f t="shared" ref="T5:T61" si="0">SUM(J5:S5)</f>
        <v>0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</row>
    <row r="6" spans="1:70" ht="20.149999999999999" customHeight="1" x14ac:dyDescent="0.35">
      <c r="A6" s="17" t="s">
        <v>16</v>
      </c>
      <c r="B6" s="18"/>
      <c r="C6" s="19" t="s">
        <v>21</v>
      </c>
      <c r="D6" s="20" t="s">
        <v>22</v>
      </c>
      <c r="E6" s="21" t="s">
        <v>19</v>
      </c>
      <c r="F6" s="21" t="s">
        <v>20</v>
      </c>
      <c r="G6" s="21"/>
      <c r="H6" s="21"/>
      <c r="I6" s="54"/>
      <c r="T6" s="1">
        <f t="shared" si="0"/>
        <v>0</v>
      </c>
    </row>
    <row r="7" spans="1:70" s="16" customFormat="1" ht="20.149999999999999" customHeight="1" x14ac:dyDescent="0.35">
      <c r="A7" s="12" t="s">
        <v>16</v>
      </c>
      <c r="B7" s="13"/>
      <c r="C7" s="14" t="s">
        <v>23</v>
      </c>
      <c r="D7" s="13" t="s">
        <v>24</v>
      </c>
      <c r="E7" s="15" t="s">
        <v>19</v>
      </c>
      <c r="F7" s="15" t="s">
        <v>25</v>
      </c>
      <c r="G7" s="15"/>
      <c r="H7" s="15"/>
      <c r="I7" s="53"/>
      <c r="J7" s="1"/>
      <c r="K7" s="1"/>
      <c r="L7" s="1"/>
      <c r="M7" s="1"/>
      <c r="N7" s="1"/>
      <c r="O7" s="1"/>
      <c r="P7" s="1"/>
      <c r="Q7" s="1"/>
      <c r="R7" s="1"/>
      <c r="S7" s="1"/>
      <c r="T7" s="1">
        <f t="shared" si="0"/>
        <v>0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</row>
    <row r="8" spans="1:70" s="1" customFormat="1" ht="20.149999999999999" customHeight="1" x14ac:dyDescent="0.35">
      <c r="A8" s="17" t="s">
        <v>11</v>
      </c>
      <c r="B8" s="18"/>
      <c r="C8" s="19" t="s">
        <v>23</v>
      </c>
      <c r="D8" s="20" t="s">
        <v>24</v>
      </c>
      <c r="E8" s="21" t="s">
        <v>19</v>
      </c>
      <c r="F8" s="21" t="s">
        <v>25</v>
      </c>
      <c r="G8" s="21"/>
      <c r="H8" s="21"/>
      <c r="I8" s="54"/>
      <c r="J8" s="1">
        <v>3</v>
      </c>
      <c r="K8" s="1">
        <v>3</v>
      </c>
      <c r="L8" s="1">
        <v>4</v>
      </c>
      <c r="M8" s="5">
        <v>4</v>
      </c>
      <c r="T8" s="1">
        <f t="shared" si="0"/>
        <v>14</v>
      </c>
    </row>
    <row r="9" spans="1:70" s="16" customFormat="1" ht="20.149999999999999" customHeight="1" x14ac:dyDescent="0.35">
      <c r="A9" s="12" t="s">
        <v>16</v>
      </c>
      <c r="B9" s="13"/>
      <c r="C9" s="14" t="s">
        <v>26</v>
      </c>
      <c r="D9" s="13" t="s">
        <v>24</v>
      </c>
      <c r="E9" s="15" t="s">
        <v>19</v>
      </c>
      <c r="F9" s="15" t="s">
        <v>25</v>
      </c>
      <c r="G9" s="15"/>
      <c r="H9" s="15"/>
      <c r="I9" s="53"/>
      <c r="J9" s="1"/>
      <c r="K9" s="1"/>
      <c r="L9" s="1"/>
      <c r="M9" s="1"/>
      <c r="N9" s="1"/>
      <c r="O9" s="1"/>
      <c r="P9" s="1"/>
      <c r="Q9" s="1"/>
      <c r="R9" s="1"/>
      <c r="S9" s="1"/>
      <c r="T9" s="1">
        <f t="shared" si="0"/>
        <v>0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</row>
    <row r="10" spans="1:70" ht="20.149999999999999" customHeight="1" x14ac:dyDescent="0.35">
      <c r="A10" s="17" t="s">
        <v>11</v>
      </c>
      <c r="B10" s="18"/>
      <c r="C10" s="19" t="s">
        <v>26</v>
      </c>
      <c r="D10" s="20" t="s">
        <v>24</v>
      </c>
      <c r="E10" s="21" t="s">
        <v>19</v>
      </c>
      <c r="F10" s="21" t="s">
        <v>25</v>
      </c>
      <c r="G10" s="21"/>
      <c r="H10" s="21"/>
      <c r="I10" s="54"/>
      <c r="M10" s="1">
        <v>1</v>
      </c>
      <c r="T10" s="1">
        <f t="shared" si="0"/>
        <v>1</v>
      </c>
    </row>
    <row r="11" spans="1:70" s="1" customFormat="1" ht="20.149999999999999" customHeight="1" x14ac:dyDescent="0.35">
      <c r="A11" s="17" t="s">
        <v>27</v>
      </c>
      <c r="B11" s="20" t="s">
        <v>16</v>
      </c>
      <c r="C11" s="19" t="s">
        <v>28</v>
      </c>
      <c r="D11" s="20" t="s">
        <v>22</v>
      </c>
      <c r="E11" s="21" t="s">
        <v>19</v>
      </c>
      <c r="F11" s="21" t="s">
        <v>20</v>
      </c>
      <c r="G11" s="21" t="s">
        <v>20</v>
      </c>
      <c r="H11" s="21"/>
      <c r="I11" s="54"/>
      <c r="N11" s="1">
        <v>1</v>
      </c>
      <c r="O11" s="1">
        <v>1</v>
      </c>
      <c r="T11" s="1">
        <f t="shared" si="0"/>
        <v>2</v>
      </c>
    </row>
    <row r="12" spans="1:70" s="16" customFormat="1" ht="20.149999999999999" customHeight="1" x14ac:dyDescent="0.35">
      <c r="A12" s="12" t="s">
        <v>27</v>
      </c>
      <c r="B12" s="13" t="s">
        <v>16</v>
      </c>
      <c r="C12" s="14" t="s">
        <v>28</v>
      </c>
      <c r="D12" s="13" t="s">
        <v>13</v>
      </c>
      <c r="E12" s="15" t="s">
        <v>19</v>
      </c>
      <c r="F12" s="15" t="s">
        <v>20</v>
      </c>
      <c r="G12" s="15" t="s">
        <v>20</v>
      </c>
      <c r="H12" s="15"/>
      <c r="I12" s="53"/>
      <c r="J12" s="1"/>
      <c r="K12" s="1"/>
      <c r="L12" s="1"/>
      <c r="M12" s="1"/>
      <c r="N12" s="1"/>
      <c r="O12" s="1"/>
      <c r="P12" s="1"/>
      <c r="Q12" s="1"/>
      <c r="R12" s="1"/>
      <c r="S12" s="1"/>
      <c r="T12" s="1">
        <f t="shared" si="0"/>
        <v>0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</row>
    <row r="13" spans="1:70" ht="20.149999999999999" customHeight="1" x14ac:dyDescent="0.35">
      <c r="A13" s="17" t="s">
        <v>11</v>
      </c>
      <c r="B13" s="20" t="s">
        <v>16</v>
      </c>
      <c r="C13" s="19" t="s">
        <v>28</v>
      </c>
      <c r="D13" s="20" t="s">
        <v>18</v>
      </c>
      <c r="E13" s="21" t="s">
        <v>19</v>
      </c>
      <c r="F13" s="22" t="s">
        <v>15</v>
      </c>
      <c r="G13" s="21" t="s">
        <v>20</v>
      </c>
      <c r="H13" s="21"/>
      <c r="I13" s="54"/>
      <c r="K13" s="1">
        <v>1</v>
      </c>
      <c r="T13" s="1">
        <f t="shared" si="0"/>
        <v>1</v>
      </c>
    </row>
    <row r="14" spans="1:70" ht="20.149999999999999" customHeight="1" x14ac:dyDescent="0.35">
      <c r="A14" s="17" t="s">
        <v>11</v>
      </c>
      <c r="B14" s="20" t="s">
        <v>16</v>
      </c>
      <c r="C14" s="19" t="s">
        <v>28</v>
      </c>
      <c r="D14" s="20" t="s">
        <v>29</v>
      </c>
      <c r="E14" s="21" t="s">
        <v>19</v>
      </c>
      <c r="F14" s="22" t="s">
        <v>15</v>
      </c>
      <c r="G14" s="21" t="s">
        <v>20</v>
      </c>
      <c r="H14" s="21"/>
      <c r="I14" s="54"/>
      <c r="T14" s="1">
        <f t="shared" si="0"/>
        <v>0</v>
      </c>
    </row>
    <row r="15" spans="1:70" s="16" customFormat="1" ht="20.149999999999999" customHeight="1" x14ac:dyDescent="0.35">
      <c r="A15" s="12" t="s">
        <v>11</v>
      </c>
      <c r="B15" s="13" t="s">
        <v>16</v>
      </c>
      <c r="C15" s="14" t="s">
        <v>28</v>
      </c>
      <c r="D15" s="13" t="s">
        <v>13</v>
      </c>
      <c r="E15" s="15" t="s">
        <v>19</v>
      </c>
      <c r="F15" s="15" t="s">
        <v>15</v>
      </c>
      <c r="G15" s="15" t="s">
        <v>20</v>
      </c>
      <c r="H15" s="15"/>
      <c r="I15" s="53"/>
      <c r="J15" s="1"/>
      <c r="K15" s="1"/>
      <c r="L15" s="1"/>
      <c r="M15" s="1"/>
      <c r="N15" s="1"/>
      <c r="O15" s="1"/>
      <c r="P15" s="1"/>
      <c r="Q15" s="1"/>
      <c r="R15" s="1"/>
      <c r="S15" s="1"/>
      <c r="T15" s="1">
        <f t="shared" si="0"/>
        <v>0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</row>
    <row r="16" spans="1:70" s="16" customFormat="1" ht="20.149999999999999" customHeight="1" x14ac:dyDescent="0.35">
      <c r="A16" s="12" t="s">
        <v>30</v>
      </c>
      <c r="B16" s="13" t="s">
        <v>30</v>
      </c>
      <c r="C16" s="14" t="s">
        <v>31</v>
      </c>
      <c r="D16" s="13" t="s">
        <v>24</v>
      </c>
      <c r="E16" s="15" t="s">
        <v>19</v>
      </c>
      <c r="F16" s="15" t="s">
        <v>25</v>
      </c>
      <c r="G16" s="15"/>
      <c r="H16" s="15"/>
      <c r="I16" s="53"/>
      <c r="J16" s="1"/>
      <c r="K16" s="1"/>
      <c r="L16" s="1"/>
      <c r="M16" s="1"/>
      <c r="N16" s="1"/>
      <c r="O16" s="1"/>
      <c r="P16" s="1"/>
      <c r="Q16" s="1"/>
      <c r="R16" s="1"/>
      <c r="S16" s="1"/>
      <c r="T16" s="1">
        <f t="shared" si="0"/>
        <v>0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</row>
    <row r="17" spans="1:70" s="16" customFormat="1" ht="20.149999999999999" customHeight="1" x14ac:dyDescent="0.35">
      <c r="A17" s="12" t="s">
        <v>16</v>
      </c>
      <c r="B17" s="13" t="s">
        <v>16</v>
      </c>
      <c r="C17" s="14" t="s">
        <v>31</v>
      </c>
      <c r="D17" s="13" t="s">
        <v>24</v>
      </c>
      <c r="E17" s="15" t="s">
        <v>19</v>
      </c>
      <c r="F17" s="15" t="s">
        <v>25</v>
      </c>
      <c r="G17" s="15"/>
      <c r="H17" s="15"/>
      <c r="I17" s="53"/>
      <c r="J17" s="1"/>
      <c r="K17" s="1"/>
      <c r="L17" s="1"/>
      <c r="M17" s="1"/>
      <c r="N17" s="1"/>
      <c r="O17" s="1"/>
      <c r="P17" s="1"/>
      <c r="Q17" s="1"/>
      <c r="R17" s="1"/>
      <c r="S17" s="1"/>
      <c r="T17" s="1">
        <f t="shared" si="0"/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</row>
    <row r="18" spans="1:70" s="16" customFormat="1" ht="20.149999999999999" customHeight="1" x14ac:dyDescent="0.35">
      <c r="A18" s="12" t="s">
        <v>16</v>
      </c>
      <c r="B18" s="13" t="s">
        <v>16</v>
      </c>
      <c r="C18" s="14" t="s">
        <v>31</v>
      </c>
      <c r="D18" s="13" t="s">
        <v>32</v>
      </c>
      <c r="E18" s="15" t="s">
        <v>19</v>
      </c>
      <c r="F18" s="15" t="s">
        <v>25</v>
      </c>
      <c r="G18" s="15"/>
      <c r="H18" s="15"/>
      <c r="I18" s="53"/>
      <c r="J18" s="1"/>
      <c r="K18" s="1"/>
      <c r="L18" s="1"/>
      <c r="M18" s="1"/>
      <c r="N18" s="1"/>
      <c r="O18" s="1"/>
      <c r="P18" s="1"/>
      <c r="Q18" s="1"/>
      <c r="R18" s="1"/>
      <c r="S18" s="1"/>
      <c r="T18" s="1">
        <f t="shared" si="0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</row>
    <row r="19" spans="1:70" ht="20.149999999999999" customHeight="1" x14ac:dyDescent="0.35">
      <c r="A19" s="17" t="s">
        <v>11</v>
      </c>
      <c r="B19" s="20"/>
      <c r="C19" s="19" t="s">
        <v>31</v>
      </c>
      <c r="D19" s="20" t="s">
        <v>24</v>
      </c>
      <c r="E19" s="21" t="s">
        <v>19</v>
      </c>
      <c r="F19" s="21" t="s">
        <v>25</v>
      </c>
      <c r="G19" s="21"/>
      <c r="H19" s="21"/>
      <c r="I19" s="54"/>
      <c r="K19" s="1">
        <v>1</v>
      </c>
      <c r="L19" s="1">
        <v>3</v>
      </c>
      <c r="T19" s="1">
        <f t="shared" si="0"/>
        <v>4</v>
      </c>
    </row>
    <row r="20" spans="1:70" ht="20.149999999999999" customHeight="1" x14ac:dyDescent="0.35">
      <c r="A20" s="17" t="s">
        <v>11</v>
      </c>
      <c r="B20" s="20" t="s">
        <v>16</v>
      </c>
      <c r="C20" s="19" t="s">
        <v>33</v>
      </c>
      <c r="D20" s="20" t="s">
        <v>34</v>
      </c>
      <c r="E20" s="21" t="s">
        <v>19</v>
      </c>
      <c r="F20" s="21" t="s">
        <v>25</v>
      </c>
      <c r="G20" s="21"/>
      <c r="H20" s="21"/>
      <c r="I20" s="54"/>
      <c r="J20" s="1">
        <v>2</v>
      </c>
      <c r="K20" s="1">
        <v>1</v>
      </c>
      <c r="M20" s="5">
        <v>2</v>
      </c>
      <c r="T20" s="1">
        <f t="shared" si="0"/>
        <v>5</v>
      </c>
    </row>
    <row r="21" spans="1:70" ht="20.149999999999999" customHeight="1" x14ac:dyDescent="0.35">
      <c r="A21" s="17" t="s">
        <v>11</v>
      </c>
      <c r="B21" s="20" t="s">
        <v>30</v>
      </c>
      <c r="C21" s="19" t="s">
        <v>33</v>
      </c>
      <c r="D21" s="20" t="s">
        <v>34</v>
      </c>
      <c r="E21" s="21" t="s">
        <v>19</v>
      </c>
      <c r="F21" s="21" t="s">
        <v>35</v>
      </c>
      <c r="G21" s="21"/>
      <c r="H21" s="21"/>
      <c r="I21" s="54"/>
      <c r="T21" s="1">
        <f t="shared" si="0"/>
        <v>0</v>
      </c>
    </row>
    <row r="22" spans="1:70" ht="20.149999999999999" customHeight="1" x14ac:dyDescent="0.35">
      <c r="A22" s="17" t="s">
        <v>27</v>
      </c>
      <c r="B22" s="18"/>
      <c r="C22" s="19" t="s">
        <v>36</v>
      </c>
      <c r="D22" s="20" t="s">
        <v>37</v>
      </c>
      <c r="E22" s="21" t="s">
        <v>19</v>
      </c>
      <c r="F22" s="21" t="s">
        <v>38</v>
      </c>
      <c r="G22" s="21"/>
      <c r="H22" s="21"/>
      <c r="I22" s="54"/>
      <c r="N22" s="1">
        <v>1</v>
      </c>
      <c r="O22" s="1">
        <v>1</v>
      </c>
      <c r="T22" s="1">
        <f t="shared" si="0"/>
        <v>2</v>
      </c>
    </row>
    <row r="23" spans="1:70" ht="20.149999999999999" customHeight="1" x14ac:dyDescent="0.35">
      <c r="A23" s="17" t="s">
        <v>16</v>
      </c>
      <c r="B23" s="18"/>
      <c r="C23" s="19" t="s">
        <v>36</v>
      </c>
      <c r="D23" s="20" t="s">
        <v>37</v>
      </c>
      <c r="E23" s="21" t="s">
        <v>19</v>
      </c>
      <c r="F23" s="21" t="s">
        <v>38</v>
      </c>
      <c r="G23" s="21"/>
      <c r="H23" s="21"/>
      <c r="I23" s="54"/>
      <c r="K23" s="1">
        <v>4</v>
      </c>
      <c r="N23" s="1">
        <v>1</v>
      </c>
      <c r="P23" s="1">
        <v>3</v>
      </c>
      <c r="T23" s="1">
        <f t="shared" si="0"/>
        <v>8</v>
      </c>
    </row>
    <row r="24" spans="1:70" ht="20.149999999999999" customHeight="1" x14ac:dyDescent="0.35">
      <c r="A24" s="17" t="s">
        <v>16</v>
      </c>
      <c r="B24" s="18"/>
      <c r="C24" s="19" t="s">
        <v>39</v>
      </c>
      <c r="D24" s="20" t="s">
        <v>37</v>
      </c>
      <c r="E24" s="21" t="s">
        <v>19</v>
      </c>
      <c r="F24" s="21" t="s">
        <v>38</v>
      </c>
      <c r="G24" s="21"/>
      <c r="H24" s="21"/>
      <c r="I24" s="54"/>
      <c r="T24" s="1">
        <f t="shared" si="0"/>
        <v>0</v>
      </c>
    </row>
    <row r="25" spans="1:70" ht="20.149999999999999" customHeight="1" x14ac:dyDescent="0.35">
      <c r="A25" s="17" t="s">
        <v>27</v>
      </c>
      <c r="B25" s="18"/>
      <c r="C25" s="19" t="s">
        <v>40</v>
      </c>
      <c r="D25" s="20" t="s">
        <v>37</v>
      </c>
      <c r="E25" s="21" t="s">
        <v>41</v>
      </c>
      <c r="F25" s="21" t="s">
        <v>38</v>
      </c>
      <c r="G25" s="21"/>
      <c r="H25" s="21"/>
      <c r="I25" s="54"/>
      <c r="T25" s="1">
        <f t="shared" si="0"/>
        <v>0</v>
      </c>
    </row>
    <row r="26" spans="1:70" ht="20.149999999999999" customHeight="1" x14ac:dyDescent="0.35">
      <c r="A26" s="17" t="s">
        <v>11</v>
      </c>
      <c r="B26" s="18"/>
      <c r="C26" s="19" t="s">
        <v>40</v>
      </c>
      <c r="D26" s="20" t="s">
        <v>37</v>
      </c>
      <c r="E26" s="20" t="s">
        <v>41</v>
      </c>
      <c r="F26" s="20" t="s">
        <v>38</v>
      </c>
      <c r="G26" s="20"/>
      <c r="H26" s="20"/>
      <c r="I26" s="54"/>
      <c r="Q26" s="1">
        <v>1</v>
      </c>
      <c r="T26" s="1">
        <f t="shared" si="0"/>
        <v>1</v>
      </c>
    </row>
    <row r="27" spans="1:70" ht="20.149999999999999" customHeight="1" x14ac:dyDescent="0.35">
      <c r="A27" s="17" t="s">
        <v>16</v>
      </c>
      <c r="B27" s="18"/>
      <c r="C27" s="19" t="s">
        <v>40</v>
      </c>
      <c r="D27" s="20" t="s">
        <v>37</v>
      </c>
      <c r="E27" s="20" t="s">
        <v>41</v>
      </c>
      <c r="F27" s="20" t="s">
        <v>38</v>
      </c>
      <c r="G27" s="20"/>
      <c r="H27" s="20"/>
      <c r="I27" s="54"/>
      <c r="N27" s="1">
        <v>1</v>
      </c>
      <c r="T27" s="1">
        <f t="shared" si="0"/>
        <v>1</v>
      </c>
    </row>
    <row r="28" spans="1:70" ht="20.149999999999999" customHeight="1" x14ac:dyDescent="0.35">
      <c r="A28" s="23" t="s">
        <v>16</v>
      </c>
      <c r="B28" s="24"/>
      <c r="C28" s="25" t="s">
        <v>42</v>
      </c>
      <c r="D28" s="26" t="s">
        <v>37</v>
      </c>
      <c r="E28" s="26" t="s">
        <v>43</v>
      </c>
      <c r="F28" s="26" t="s">
        <v>38</v>
      </c>
      <c r="G28" s="20"/>
      <c r="H28" s="20"/>
      <c r="I28" s="54"/>
      <c r="T28" s="1">
        <f t="shared" si="0"/>
        <v>0</v>
      </c>
    </row>
    <row r="29" spans="1:70" s="16" customFormat="1" ht="20.149999999999999" customHeight="1" x14ac:dyDescent="0.35">
      <c r="A29" s="12" t="s">
        <v>27</v>
      </c>
      <c r="B29" s="13"/>
      <c r="C29" s="14" t="s">
        <v>44</v>
      </c>
      <c r="D29" s="13" t="s">
        <v>37</v>
      </c>
      <c r="E29" s="15"/>
      <c r="F29" s="15" t="s">
        <v>38</v>
      </c>
      <c r="G29" s="15"/>
      <c r="H29" s="15"/>
      <c r="I29" s="53"/>
      <c r="J29" s="1"/>
      <c r="K29" s="1"/>
      <c r="L29" s="1"/>
      <c r="M29" s="1"/>
      <c r="N29" s="1"/>
      <c r="O29" s="1"/>
      <c r="P29" s="1"/>
      <c r="Q29" s="1"/>
      <c r="R29" s="1"/>
      <c r="S29" s="1"/>
      <c r="T29" s="1">
        <f t="shared" si="0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</row>
    <row r="30" spans="1:70" s="16" customFormat="1" ht="20.149999999999999" customHeight="1" x14ac:dyDescent="0.35">
      <c r="A30" s="12" t="s">
        <v>11</v>
      </c>
      <c r="B30" s="13"/>
      <c r="C30" s="14" t="s">
        <v>44</v>
      </c>
      <c r="D30" s="13" t="s">
        <v>37</v>
      </c>
      <c r="E30" s="15"/>
      <c r="F30" s="15" t="s">
        <v>38</v>
      </c>
      <c r="G30" s="15"/>
      <c r="H30" s="15"/>
      <c r="I30" s="53"/>
      <c r="J30" s="1"/>
      <c r="K30" s="1"/>
      <c r="L30" s="1"/>
      <c r="M30" s="1"/>
      <c r="N30" s="1"/>
      <c r="O30" s="1"/>
      <c r="P30" s="1"/>
      <c r="Q30" s="1"/>
      <c r="R30" s="1"/>
      <c r="S30" s="1"/>
      <c r="T30" s="1">
        <f t="shared" si="0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</row>
    <row r="31" spans="1:70" s="16" customFormat="1" ht="20.149999999999999" customHeight="1" x14ac:dyDescent="0.35">
      <c r="A31" s="12" t="s">
        <v>16</v>
      </c>
      <c r="B31" s="13"/>
      <c r="C31" s="14" t="s">
        <v>44</v>
      </c>
      <c r="D31" s="13" t="s">
        <v>37</v>
      </c>
      <c r="E31" s="15"/>
      <c r="F31" s="15" t="s">
        <v>38</v>
      </c>
      <c r="G31" s="15"/>
      <c r="H31" s="15"/>
      <c r="I31" s="53"/>
      <c r="J31" s="1"/>
      <c r="K31" s="1"/>
      <c r="L31" s="1"/>
      <c r="M31" s="1"/>
      <c r="N31" s="1"/>
      <c r="O31" s="1"/>
      <c r="P31" s="1"/>
      <c r="Q31" s="1"/>
      <c r="R31" s="1"/>
      <c r="S31" s="1"/>
      <c r="T31" s="1">
        <f t="shared" si="0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</row>
    <row r="32" spans="1:70" ht="20.149999999999999" customHeight="1" x14ac:dyDescent="0.35">
      <c r="A32" s="17" t="s">
        <v>27</v>
      </c>
      <c r="B32" s="18"/>
      <c r="C32" s="19" t="s">
        <v>45</v>
      </c>
      <c r="D32" s="20"/>
      <c r="E32" s="20" t="s">
        <v>46</v>
      </c>
      <c r="F32" s="20"/>
      <c r="G32" s="20"/>
      <c r="H32" s="20" t="s">
        <v>47</v>
      </c>
      <c r="I32" s="54">
        <v>180</v>
      </c>
      <c r="T32" s="1">
        <f t="shared" si="0"/>
        <v>0</v>
      </c>
    </row>
    <row r="33" spans="1:20" ht="20.149999999999999" customHeight="1" x14ac:dyDescent="0.35">
      <c r="A33" s="17" t="s">
        <v>11</v>
      </c>
      <c r="B33" s="27"/>
      <c r="C33" s="19" t="s">
        <v>45</v>
      </c>
      <c r="D33" s="20"/>
      <c r="E33" s="20" t="s">
        <v>46</v>
      </c>
      <c r="F33" s="28"/>
      <c r="G33" s="28"/>
      <c r="H33" s="28" t="s">
        <v>48</v>
      </c>
      <c r="I33" s="55">
        <v>140</v>
      </c>
      <c r="Q33" s="1">
        <v>4</v>
      </c>
      <c r="T33" s="1">
        <f t="shared" si="0"/>
        <v>4</v>
      </c>
    </row>
    <row r="34" spans="1:20" ht="22.5" customHeight="1" thickBot="1" x14ac:dyDescent="0.4">
      <c r="A34" s="17" t="s">
        <v>16</v>
      </c>
      <c r="B34" s="29"/>
      <c r="C34" s="30" t="s">
        <v>45</v>
      </c>
      <c r="D34" s="31"/>
      <c r="E34" s="31" t="s">
        <v>46</v>
      </c>
      <c r="F34" s="31"/>
      <c r="G34" s="31"/>
      <c r="H34" s="31" t="s">
        <v>16</v>
      </c>
      <c r="I34" s="56">
        <v>130</v>
      </c>
      <c r="K34" s="1">
        <v>8</v>
      </c>
      <c r="N34" s="1">
        <v>4</v>
      </c>
      <c r="P34" s="1">
        <v>12</v>
      </c>
      <c r="T34" s="1">
        <f t="shared" si="0"/>
        <v>24</v>
      </c>
    </row>
    <row r="35" spans="1:20" x14ac:dyDescent="0.35">
      <c r="A35" s="34" t="s">
        <v>27</v>
      </c>
      <c r="B35" s="35"/>
      <c r="C35" s="36" t="s">
        <v>49</v>
      </c>
      <c r="D35" s="35" t="s">
        <v>13</v>
      </c>
      <c r="E35" s="35" t="s">
        <v>50</v>
      </c>
      <c r="F35" s="35" t="s">
        <v>20</v>
      </c>
      <c r="G35" s="35"/>
      <c r="H35" s="35"/>
      <c r="I35" s="57"/>
      <c r="N35" s="1">
        <v>3650</v>
      </c>
      <c r="O35" s="1">
        <v>4490</v>
      </c>
      <c r="P35" s="1">
        <v>1995</v>
      </c>
      <c r="Q35" s="1">
        <v>2400</v>
      </c>
      <c r="R35" s="1">
        <v>33900</v>
      </c>
      <c r="S35" s="1">
        <v>17100</v>
      </c>
      <c r="T35" s="1">
        <f t="shared" si="0"/>
        <v>63535</v>
      </c>
    </row>
    <row r="36" spans="1:20" x14ac:dyDescent="0.35">
      <c r="A36" s="39" t="s">
        <v>16</v>
      </c>
      <c r="B36" s="38"/>
      <c r="C36" s="40" t="s">
        <v>49</v>
      </c>
      <c r="D36" s="38" t="s">
        <v>13</v>
      </c>
      <c r="E36" s="38" t="s">
        <v>50</v>
      </c>
      <c r="F36" s="38">
        <v>160</v>
      </c>
      <c r="G36" s="38"/>
      <c r="H36" s="38"/>
      <c r="I36" s="58"/>
      <c r="P36" s="1">
        <v>150</v>
      </c>
      <c r="T36" s="1">
        <f t="shared" si="0"/>
        <v>150</v>
      </c>
    </row>
    <row r="37" spans="1:20" x14ac:dyDescent="0.35">
      <c r="A37" s="39" t="s">
        <v>27</v>
      </c>
      <c r="B37" s="38"/>
      <c r="C37" s="40" t="s">
        <v>51</v>
      </c>
      <c r="D37" s="38" t="s">
        <v>52</v>
      </c>
      <c r="E37" s="38" t="s">
        <v>53</v>
      </c>
      <c r="F37" s="38" t="s">
        <v>20</v>
      </c>
      <c r="G37" s="38"/>
      <c r="H37" s="38"/>
      <c r="I37" s="58"/>
      <c r="O37" s="1">
        <v>2</v>
      </c>
      <c r="T37" s="1">
        <f t="shared" si="0"/>
        <v>2</v>
      </c>
    </row>
    <row r="38" spans="1:20" x14ac:dyDescent="0.35">
      <c r="A38" s="39" t="s">
        <v>16</v>
      </c>
      <c r="B38" s="38"/>
      <c r="C38" s="40" t="s">
        <v>51</v>
      </c>
      <c r="D38" s="38" t="s">
        <v>52</v>
      </c>
      <c r="E38" s="38" t="s">
        <v>53</v>
      </c>
      <c r="F38" s="38" t="s">
        <v>20</v>
      </c>
      <c r="G38" s="38"/>
      <c r="H38" s="38"/>
      <c r="I38" s="58"/>
      <c r="P38" s="1">
        <v>2</v>
      </c>
      <c r="T38" s="1">
        <f t="shared" si="0"/>
        <v>2</v>
      </c>
    </row>
    <row r="39" spans="1:20" x14ac:dyDescent="0.35">
      <c r="A39" s="41" t="s">
        <v>16</v>
      </c>
      <c r="B39" s="42"/>
      <c r="C39" s="43" t="s">
        <v>23</v>
      </c>
      <c r="D39" s="42" t="s">
        <v>24</v>
      </c>
      <c r="E39" s="42" t="s">
        <v>54</v>
      </c>
      <c r="F39" s="42" t="s">
        <v>35</v>
      </c>
      <c r="G39" s="42"/>
      <c r="H39" s="42"/>
      <c r="I39" s="59"/>
      <c r="O39" s="1">
        <v>1</v>
      </c>
      <c r="T39" s="1">
        <f t="shared" si="0"/>
        <v>1</v>
      </c>
    </row>
    <row r="40" spans="1:20" x14ac:dyDescent="0.35">
      <c r="A40" s="39" t="s">
        <v>27</v>
      </c>
      <c r="B40" s="38" t="s">
        <v>55</v>
      </c>
      <c r="C40" s="40" t="s">
        <v>23</v>
      </c>
      <c r="D40" s="38" t="s">
        <v>24</v>
      </c>
      <c r="E40" s="38" t="s">
        <v>54</v>
      </c>
      <c r="F40" s="38" t="s">
        <v>35</v>
      </c>
      <c r="G40" s="38"/>
      <c r="H40" s="38"/>
      <c r="I40" s="58"/>
      <c r="N40" s="1">
        <v>1</v>
      </c>
      <c r="O40" s="1">
        <v>3</v>
      </c>
      <c r="Q40" s="1">
        <v>2</v>
      </c>
      <c r="R40" s="1">
        <v>7</v>
      </c>
      <c r="S40" s="1">
        <v>4</v>
      </c>
      <c r="T40" s="1">
        <f t="shared" si="0"/>
        <v>17</v>
      </c>
    </row>
    <row r="41" spans="1:20" x14ac:dyDescent="0.35">
      <c r="A41" s="39" t="s">
        <v>27</v>
      </c>
      <c r="B41" s="38" t="s">
        <v>55</v>
      </c>
      <c r="C41" s="40" t="s">
        <v>56</v>
      </c>
      <c r="D41" s="38" t="s">
        <v>24</v>
      </c>
      <c r="E41" s="38" t="s">
        <v>54</v>
      </c>
      <c r="F41" s="38" t="s">
        <v>35</v>
      </c>
      <c r="G41" s="38"/>
      <c r="H41" s="38"/>
      <c r="I41" s="58"/>
      <c r="T41" s="1">
        <f t="shared" si="0"/>
        <v>0</v>
      </c>
    </row>
    <row r="42" spans="1:20" x14ac:dyDescent="0.35">
      <c r="A42" s="41" t="s">
        <v>57</v>
      </c>
      <c r="B42" s="42"/>
      <c r="C42" s="43" t="s">
        <v>31</v>
      </c>
      <c r="D42" s="42" t="s">
        <v>24</v>
      </c>
      <c r="E42" s="42" t="s">
        <v>54</v>
      </c>
      <c r="F42" s="42" t="s">
        <v>35</v>
      </c>
      <c r="G42" s="42"/>
      <c r="H42" s="42"/>
      <c r="I42" s="59"/>
      <c r="T42" s="1">
        <f t="shared" si="0"/>
        <v>0</v>
      </c>
    </row>
    <row r="43" spans="1:20" x14ac:dyDescent="0.35">
      <c r="A43" s="71" t="s">
        <v>16</v>
      </c>
      <c r="B43" s="72"/>
      <c r="C43" s="73" t="s">
        <v>31</v>
      </c>
      <c r="D43" s="72" t="s">
        <v>24</v>
      </c>
      <c r="E43" s="72" t="s">
        <v>54</v>
      </c>
      <c r="F43" s="72" t="s">
        <v>35</v>
      </c>
      <c r="G43" s="72"/>
      <c r="H43" s="74"/>
      <c r="I43" s="75"/>
    </row>
    <row r="44" spans="1:20" x14ac:dyDescent="0.35">
      <c r="A44" s="17" t="s">
        <v>27</v>
      </c>
      <c r="B44" s="20"/>
      <c r="C44" s="19" t="s">
        <v>31</v>
      </c>
      <c r="D44" s="20" t="s">
        <v>24</v>
      </c>
      <c r="E44" s="20" t="s">
        <v>54</v>
      </c>
      <c r="F44" s="20" t="s">
        <v>35</v>
      </c>
      <c r="G44" s="20"/>
      <c r="H44" s="44"/>
      <c r="I44" s="60"/>
      <c r="P44" s="1">
        <v>5</v>
      </c>
      <c r="Q44" s="1">
        <v>1</v>
      </c>
      <c r="R44" s="1">
        <v>8</v>
      </c>
      <c r="S44" s="1">
        <v>6</v>
      </c>
      <c r="T44" s="1">
        <f t="shared" si="0"/>
        <v>20</v>
      </c>
    </row>
    <row r="45" spans="1:20" x14ac:dyDescent="0.35">
      <c r="A45" s="39" t="s">
        <v>27</v>
      </c>
      <c r="B45" s="38" t="s">
        <v>30</v>
      </c>
      <c r="C45" s="40" t="s">
        <v>58</v>
      </c>
      <c r="D45" s="38" t="s">
        <v>59</v>
      </c>
      <c r="E45" s="38" t="s">
        <v>54</v>
      </c>
      <c r="F45" s="38" t="s">
        <v>25</v>
      </c>
      <c r="G45" s="38"/>
      <c r="H45" s="38"/>
      <c r="I45" s="58"/>
      <c r="O45" s="1">
        <v>2</v>
      </c>
      <c r="T45" s="1">
        <f t="shared" si="0"/>
        <v>2</v>
      </c>
    </row>
    <row r="46" spans="1:20" x14ac:dyDescent="0.35">
      <c r="A46" s="41" t="s">
        <v>57</v>
      </c>
      <c r="B46" s="42" t="s">
        <v>60</v>
      </c>
      <c r="C46" s="43" t="s">
        <v>26</v>
      </c>
      <c r="D46" s="42" t="s">
        <v>24</v>
      </c>
      <c r="E46" s="42" t="s">
        <v>54</v>
      </c>
      <c r="F46" s="42" t="s">
        <v>35</v>
      </c>
      <c r="G46" s="42"/>
      <c r="H46" s="42"/>
      <c r="I46" s="59"/>
      <c r="T46" s="1">
        <f t="shared" si="0"/>
        <v>0</v>
      </c>
    </row>
    <row r="47" spans="1:20" x14ac:dyDescent="0.35">
      <c r="A47" s="39" t="s">
        <v>27</v>
      </c>
      <c r="B47" s="38" t="s">
        <v>60</v>
      </c>
      <c r="C47" s="40" t="s">
        <v>26</v>
      </c>
      <c r="D47" s="38" t="s">
        <v>24</v>
      </c>
      <c r="E47" s="38" t="s">
        <v>54</v>
      </c>
      <c r="F47" s="38" t="s">
        <v>35</v>
      </c>
      <c r="G47" s="38"/>
      <c r="H47" s="38"/>
      <c r="I47" s="58"/>
      <c r="N47" s="1">
        <v>1</v>
      </c>
      <c r="O47" s="1">
        <v>3</v>
      </c>
      <c r="Q47" s="1">
        <v>2</v>
      </c>
      <c r="T47" s="1">
        <f t="shared" si="0"/>
        <v>6</v>
      </c>
    </row>
    <row r="48" spans="1:20" x14ac:dyDescent="0.35">
      <c r="A48" s="39" t="s">
        <v>27</v>
      </c>
      <c r="B48" s="38" t="s">
        <v>16</v>
      </c>
      <c r="C48" s="40" t="s">
        <v>61</v>
      </c>
      <c r="D48" s="38" t="s">
        <v>24</v>
      </c>
      <c r="E48" s="38" t="s">
        <v>54</v>
      </c>
      <c r="F48" s="38" t="s">
        <v>35</v>
      </c>
      <c r="G48" s="38"/>
      <c r="H48" s="38"/>
      <c r="I48" s="58"/>
      <c r="P48" s="1">
        <v>2</v>
      </c>
      <c r="T48" s="1">
        <f t="shared" si="0"/>
        <v>2</v>
      </c>
    </row>
    <row r="49" spans="1:20" x14ac:dyDescent="0.35">
      <c r="A49" s="39" t="s">
        <v>27</v>
      </c>
      <c r="B49" s="38" t="s">
        <v>11</v>
      </c>
      <c r="C49" s="40" t="s">
        <v>28</v>
      </c>
      <c r="D49" s="38" t="s">
        <v>29</v>
      </c>
      <c r="E49" s="38" t="s">
        <v>62</v>
      </c>
      <c r="F49" s="38" t="s">
        <v>20</v>
      </c>
      <c r="G49" s="38">
        <v>160</v>
      </c>
      <c r="H49" s="38"/>
      <c r="I49" s="58"/>
      <c r="Q49" s="1">
        <v>1</v>
      </c>
      <c r="T49" s="1">
        <f t="shared" si="0"/>
        <v>1</v>
      </c>
    </row>
    <row r="50" spans="1:20" x14ac:dyDescent="0.35">
      <c r="A50" s="41" t="s">
        <v>27</v>
      </c>
      <c r="B50" s="42" t="s">
        <v>11</v>
      </c>
      <c r="C50" s="43" t="s">
        <v>28</v>
      </c>
      <c r="D50" s="42" t="s">
        <v>13</v>
      </c>
      <c r="E50" s="42" t="s">
        <v>62</v>
      </c>
      <c r="F50" s="42" t="s">
        <v>20</v>
      </c>
      <c r="G50" s="42"/>
      <c r="H50" s="42"/>
      <c r="I50" s="59"/>
      <c r="T50" s="1">
        <f t="shared" si="0"/>
        <v>0</v>
      </c>
    </row>
    <row r="51" spans="1:20" x14ac:dyDescent="0.35">
      <c r="A51" s="39" t="s">
        <v>27</v>
      </c>
      <c r="B51" s="38" t="s">
        <v>16</v>
      </c>
      <c r="C51" s="40" t="s">
        <v>28</v>
      </c>
      <c r="D51" s="38" t="s">
        <v>29</v>
      </c>
      <c r="E51" s="38" t="s">
        <v>62</v>
      </c>
      <c r="F51" s="38" t="s">
        <v>20</v>
      </c>
      <c r="G51" s="38">
        <v>160</v>
      </c>
      <c r="H51" s="38"/>
      <c r="I51" s="58"/>
      <c r="N51" s="1">
        <v>1</v>
      </c>
      <c r="P51" s="1">
        <v>2</v>
      </c>
      <c r="T51" s="1">
        <f t="shared" si="0"/>
        <v>3</v>
      </c>
    </row>
    <row r="52" spans="1:20" x14ac:dyDescent="0.35">
      <c r="A52" s="41" t="s">
        <v>27</v>
      </c>
      <c r="B52" s="42" t="s">
        <v>30</v>
      </c>
      <c r="C52" s="43" t="s">
        <v>33</v>
      </c>
      <c r="D52" s="42" t="s">
        <v>63</v>
      </c>
      <c r="E52" s="42" t="s">
        <v>54</v>
      </c>
      <c r="F52" s="42" t="s">
        <v>20</v>
      </c>
      <c r="G52" s="42">
        <v>160</v>
      </c>
      <c r="H52" s="42"/>
      <c r="I52" s="59"/>
      <c r="T52" s="1">
        <f t="shared" si="0"/>
        <v>0</v>
      </c>
    </row>
    <row r="53" spans="1:20" x14ac:dyDescent="0.35">
      <c r="A53" s="39" t="s">
        <v>27</v>
      </c>
      <c r="B53" s="38" t="s">
        <v>16</v>
      </c>
      <c r="C53" s="19" t="s">
        <v>33</v>
      </c>
      <c r="D53" s="20" t="s">
        <v>64</v>
      </c>
      <c r="E53" s="38" t="s">
        <v>54</v>
      </c>
      <c r="F53" s="38" t="s">
        <v>20</v>
      </c>
      <c r="G53" s="38">
        <v>160</v>
      </c>
      <c r="H53" s="38"/>
      <c r="I53" s="58"/>
      <c r="T53" s="1">
        <f t="shared" si="0"/>
        <v>0</v>
      </c>
    </row>
    <row r="54" spans="1:20" x14ac:dyDescent="0.35">
      <c r="A54" s="39" t="s">
        <v>16</v>
      </c>
      <c r="B54" s="38"/>
      <c r="C54" s="40" t="s">
        <v>65</v>
      </c>
      <c r="D54" s="38" t="s">
        <v>59</v>
      </c>
      <c r="E54" s="38" t="s">
        <v>54</v>
      </c>
      <c r="F54" s="38" t="s">
        <v>25</v>
      </c>
      <c r="G54" s="38"/>
      <c r="H54" s="38"/>
      <c r="I54" s="58"/>
      <c r="P54" s="1">
        <v>1</v>
      </c>
      <c r="T54" s="1">
        <f t="shared" si="0"/>
        <v>1</v>
      </c>
    </row>
    <row r="55" spans="1:20" x14ac:dyDescent="0.35">
      <c r="A55" s="39" t="s">
        <v>27</v>
      </c>
      <c r="B55" s="38"/>
      <c r="C55" s="40" t="s">
        <v>66</v>
      </c>
      <c r="D55" s="38" t="s">
        <v>37</v>
      </c>
      <c r="E55" s="38" t="s">
        <v>54</v>
      </c>
      <c r="F55" s="38" t="s">
        <v>38</v>
      </c>
      <c r="G55" s="38"/>
      <c r="H55" s="38"/>
      <c r="I55" s="58"/>
      <c r="N55" s="1">
        <v>1</v>
      </c>
      <c r="O55" s="1">
        <v>1</v>
      </c>
      <c r="R55" s="1">
        <v>2</v>
      </c>
      <c r="T55" s="1">
        <f t="shared" si="0"/>
        <v>4</v>
      </c>
    </row>
    <row r="56" spans="1:20" x14ac:dyDescent="0.35">
      <c r="A56" s="39" t="s">
        <v>11</v>
      </c>
      <c r="B56" s="38"/>
      <c r="C56" s="40" t="s">
        <v>67</v>
      </c>
      <c r="D56" s="38" t="s">
        <v>37</v>
      </c>
      <c r="E56" s="38" t="s">
        <v>54</v>
      </c>
      <c r="F56" s="38" t="s">
        <v>38</v>
      </c>
      <c r="G56" s="38"/>
      <c r="H56" s="38"/>
      <c r="I56" s="58"/>
      <c r="Q56" s="1">
        <v>1</v>
      </c>
      <c r="T56" s="1">
        <f t="shared" si="0"/>
        <v>1</v>
      </c>
    </row>
    <row r="57" spans="1:20" x14ac:dyDescent="0.35">
      <c r="A57" s="39" t="s">
        <v>16</v>
      </c>
      <c r="B57" s="38"/>
      <c r="C57" s="40" t="s">
        <v>67</v>
      </c>
      <c r="D57" s="38" t="s">
        <v>37</v>
      </c>
      <c r="E57" s="38" t="s">
        <v>54</v>
      </c>
      <c r="F57" s="38" t="s">
        <v>38</v>
      </c>
      <c r="G57" s="38"/>
      <c r="H57" s="38"/>
      <c r="I57" s="58"/>
      <c r="N57" s="1">
        <v>1</v>
      </c>
      <c r="P57" s="1">
        <v>3</v>
      </c>
      <c r="T57" s="1">
        <f t="shared" si="0"/>
        <v>4</v>
      </c>
    </row>
    <row r="58" spans="1:20" x14ac:dyDescent="0.35">
      <c r="A58" s="39" t="s">
        <v>27</v>
      </c>
      <c r="B58" s="38"/>
      <c r="C58" s="40" t="s">
        <v>68</v>
      </c>
      <c r="D58" s="38" t="s">
        <v>24</v>
      </c>
      <c r="E58" s="38" t="s">
        <v>54</v>
      </c>
      <c r="F58" s="38" t="s">
        <v>38</v>
      </c>
      <c r="G58" s="38"/>
      <c r="H58" s="38"/>
      <c r="I58" s="58"/>
      <c r="P58" s="1">
        <v>2</v>
      </c>
      <c r="S58" s="1">
        <v>1</v>
      </c>
      <c r="T58" s="1">
        <f t="shared" si="0"/>
        <v>3</v>
      </c>
    </row>
    <row r="59" spans="1:20" x14ac:dyDescent="0.35">
      <c r="A59" s="39" t="s">
        <v>16</v>
      </c>
      <c r="B59" s="38"/>
      <c r="C59" s="40" t="s">
        <v>76</v>
      </c>
      <c r="D59" s="38" t="s">
        <v>24</v>
      </c>
      <c r="E59" s="38" t="s">
        <v>54</v>
      </c>
      <c r="F59" s="38" t="s">
        <v>38</v>
      </c>
      <c r="G59" s="38"/>
      <c r="H59" s="38"/>
      <c r="I59" s="58"/>
      <c r="P59" s="1">
        <v>2</v>
      </c>
      <c r="T59" s="1">
        <f t="shared" si="0"/>
        <v>2</v>
      </c>
    </row>
    <row r="60" spans="1:20" x14ac:dyDescent="0.35">
      <c r="A60" s="39" t="s">
        <v>27</v>
      </c>
      <c r="B60" s="45"/>
      <c r="C60" s="40" t="s">
        <v>40</v>
      </c>
      <c r="D60" s="38" t="s">
        <v>37</v>
      </c>
      <c r="E60" s="38" t="s">
        <v>41</v>
      </c>
      <c r="F60" s="38" t="s">
        <v>38</v>
      </c>
      <c r="G60" s="38"/>
      <c r="H60" s="38"/>
      <c r="I60" s="58"/>
      <c r="N60" s="1">
        <v>1</v>
      </c>
      <c r="O60" s="1">
        <v>1</v>
      </c>
      <c r="R60" s="1">
        <v>1</v>
      </c>
      <c r="T60" s="1">
        <f t="shared" si="0"/>
        <v>3</v>
      </c>
    </row>
    <row r="61" spans="1:20" ht="15" thickBot="1" x14ac:dyDescent="0.4">
      <c r="A61" s="48" t="s">
        <v>27</v>
      </c>
      <c r="B61" s="46"/>
      <c r="C61" s="47" t="s">
        <v>45</v>
      </c>
      <c r="D61" s="46"/>
      <c r="E61" s="46" t="s">
        <v>69</v>
      </c>
      <c r="F61" s="46" t="s">
        <v>38</v>
      </c>
      <c r="G61" s="46" t="s">
        <v>60</v>
      </c>
      <c r="H61" s="46" t="s">
        <v>47</v>
      </c>
      <c r="I61" s="61">
        <v>180</v>
      </c>
      <c r="N61" s="1">
        <v>4</v>
      </c>
      <c r="O61" s="1">
        <v>4</v>
      </c>
      <c r="R61" s="1">
        <v>4</v>
      </c>
      <c r="T61" s="1">
        <f t="shared" si="0"/>
        <v>12</v>
      </c>
    </row>
  </sheetData>
  <autoFilter ref="A3:I34"/>
  <mergeCells count="3">
    <mergeCell ref="K1:M1"/>
    <mergeCell ref="N1:S1"/>
    <mergeCell ref="A1:I1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V62"/>
  <sheetViews>
    <sheetView topLeftCell="A13" zoomScale="85" zoomScaleNormal="85" workbookViewId="0">
      <selection activeCell="A62" sqref="A62:J62"/>
    </sheetView>
  </sheetViews>
  <sheetFormatPr baseColWidth="10" defaultColWidth="9.1796875" defaultRowHeight="14.5" x14ac:dyDescent="0.35"/>
  <cols>
    <col min="1" max="1" width="11" style="32" customWidth="1"/>
    <col min="2" max="2" width="8.453125" style="32" customWidth="1"/>
    <col min="3" max="3" width="68.54296875" customWidth="1"/>
    <col min="4" max="4" width="18.7265625" style="32" customWidth="1"/>
    <col min="5" max="5" width="35.7265625" style="32" customWidth="1"/>
    <col min="6" max="6" width="15.7265625" style="32" customWidth="1"/>
    <col min="7" max="7" width="10.81640625" style="32" customWidth="1"/>
    <col min="8" max="8" width="10.7265625" style="32" customWidth="1"/>
    <col min="9" max="9" width="13.7265625" style="32" customWidth="1"/>
    <col min="10" max="10" width="10.7265625" style="1" customWidth="1"/>
    <col min="11" max="11" width="6.26953125" style="1" bestFit="1" customWidth="1"/>
    <col min="12" max="15" width="10.7265625" style="1" customWidth="1"/>
    <col min="16" max="16" width="6.54296875" style="1" customWidth="1"/>
    <col min="17" max="21" width="10.7265625" style="1" customWidth="1"/>
    <col min="22" max="22" width="10.7265625" style="33" customWidth="1"/>
    <col min="23" max="23" width="10.7265625" style="1" customWidth="1"/>
    <col min="24" max="24" width="9.1796875" style="1" customWidth="1"/>
    <col min="25" max="25" width="7.54296875" style="1" customWidth="1"/>
    <col min="26" max="74" width="9.1796875" style="1"/>
  </cols>
  <sheetData>
    <row r="1" spans="1:74" ht="159" customHeight="1" thickBot="1" x14ac:dyDescent="0.7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66" t="s">
        <v>80</v>
      </c>
      <c r="K1" s="101" t="s">
        <v>81</v>
      </c>
      <c r="L1" s="102"/>
      <c r="M1" s="102"/>
      <c r="N1" s="102"/>
      <c r="O1" s="102"/>
      <c r="P1" s="102"/>
      <c r="Q1" s="103"/>
      <c r="R1" s="101" t="s">
        <v>82</v>
      </c>
      <c r="S1" s="102"/>
      <c r="T1" s="102"/>
      <c r="U1" s="102"/>
      <c r="V1" s="102"/>
      <c r="W1" s="102"/>
      <c r="X1" s="102"/>
      <c r="Y1" s="101" t="s">
        <v>85</v>
      </c>
      <c r="Z1" s="103"/>
      <c r="AA1" s="1" t="s">
        <v>1</v>
      </c>
    </row>
    <row r="2" spans="1:74" ht="20.149999999999999" customHeight="1" thickBot="1" x14ac:dyDescent="0.4">
      <c r="A2" s="2" t="s">
        <v>2</v>
      </c>
      <c r="B2" s="3" t="s">
        <v>3</v>
      </c>
      <c r="C2" s="3" t="s">
        <v>4</v>
      </c>
      <c r="D2" s="4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52" t="s">
        <v>10</v>
      </c>
      <c r="J2" s="1" t="s">
        <v>71</v>
      </c>
      <c r="K2" s="1" t="s">
        <v>71</v>
      </c>
      <c r="L2" s="1" t="s">
        <v>72</v>
      </c>
      <c r="M2" s="1" t="s">
        <v>73</v>
      </c>
      <c r="N2" s="1" t="s">
        <v>77</v>
      </c>
      <c r="O2" s="1" t="s">
        <v>78</v>
      </c>
      <c r="P2" s="1" t="s">
        <v>79</v>
      </c>
      <c r="Q2" s="1" t="s">
        <v>84</v>
      </c>
      <c r="R2" s="5" t="s">
        <v>71</v>
      </c>
      <c r="S2" s="49" t="s">
        <v>72</v>
      </c>
      <c r="T2" s="49" t="s">
        <v>73</v>
      </c>
      <c r="U2" s="49" t="s">
        <v>77</v>
      </c>
      <c r="V2" s="11" t="s">
        <v>78</v>
      </c>
      <c r="W2" s="49" t="s">
        <v>79</v>
      </c>
      <c r="X2" s="11" t="s">
        <v>84</v>
      </c>
      <c r="Y2" s="5" t="s">
        <v>71</v>
      </c>
      <c r="Z2" s="49" t="s">
        <v>72</v>
      </c>
    </row>
    <row r="3" spans="1:74" ht="20.149999999999999" customHeight="1" thickBot="1" x14ac:dyDescent="0.4">
      <c r="A3" s="2"/>
      <c r="B3" s="64"/>
      <c r="C3" s="3"/>
      <c r="D3" s="65"/>
      <c r="E3" s="3"/>
      <c r="F3" s="3"/>
      <c r="G3" s="3"/>
      <c r="H3" s="3"/>
      <c r="I3" s="52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70"/>
      <c r="W3" s="50"/>
      <c r="X3" s="50"/>
      <c r="Y3" s="50"/>
      <c r="Z3" s="50"/>
    </row>
    <row r="4" spans="1:74" s="1" customFormat="1" ht="20.149999999999999" customHeight="1" x14ac:dyDescent="0.35">
      <c r="A4" s="6" t="s">
        <v>11</v>
      </c>
      <c r="B4" s="7"/>
      <c r="C4" s="8" t="s">
        <v>12</v>
      </c>
      <c r="D4" s="9" t="s">
        <v>13</v>
      </c>
      <c r="E4" s="9" t="s">
        <v>14</v>
      </c>
      <c r="F4" s="9" t="s">
        <v>15</v>
      </c>
      <c r="G4" s="9"/>
      <c r="H4" s="62"/>
      <c r="I4" s="63"/>
      <c r="J4" s="1">
        <v>4200</v>
      </c>
      <c r="K4" s="1">
        <v>4825</v>
      </c>
      <c r="L4" s="1">
        <v>4285</v>
      </c>
      <c r="M4" s="5">
        <v>21634</v>
      </c>
      <c r="N4" s="5">
        <v>11450</v>
      </c>
      <c r="O4" s="5">
        <v>4100</v>
      </c>
      <c r="P4" s="5">
        <v>900</v>
      </c>
      <c r="Q4" s="5">
        <v>900</v>
      </c>
      <c r="V4" s="33"/>
      <c r="AA4" s="1">
        <f>SUM(J4:Z4)</f>
        <v>52294</v>
      </c>
    </row>
    <row r="5" spans="1:74" s="16" customFormat="1" ht="20.149999999999999" customHeight="1" x14ac:dyDescent="0.35">
      <c r="A5" s="12" t="s">
        <v>16</v>
      </c>
      <c r="B5" s="13"/>
      <c r="C5" s="14" t="s">
        <v>17</v>
      </c>
      <c r="D5" s="13" t="s">
        <v>18</v>
      </c>
      <c r="E5" s="15" t="s">
        <v>19</v>
      </c>
      <c r="F5" s="15" t="s">
        <v>20</v>
      </c>
      <c r="G5" s="15" t="s">
        <v>20</v>
      </c>
      <c r="H5" s="15"/>
      <c r="I5" s="5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33"/>
      <c r="W5" s="1"/>
      <c r="X5" s="1"/>
      <c r="Y5" s="1"/>
      <c r="Z5" s="1"/>
      <c r="AA5" s="1">
        <f t="shared" ref="AA5:AA61" si="0">SUM(J5:Z5)</f>
        <v>0</v>
      </c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</row>
    <row r="6" spans="1:74" ht="20.149999999999999" customHeight="1" x14ac:dyDescent="0.35">
      <c r="A6" s="17" t="s">
        <v>16</v>
      </c>
      <c r="B6" s="18"/>
      <c r="C6" s="19" t="s">
        <v>21</v>
      </c>
      <c r="D6" s="20" t="s">
        <v>22</v>
      </c>
      <c r="E6" s="21" t="s">
        <v>19</v>
      </c>
      <c r="F6" s="21" t="s">
        <v>20</v>
      </c>
      <c r="G6" s="21"/>
      <c r="H6" s="21"/>
      <c r="I6" s="54"/>
      <c r="AA6" s="1">
        <f t="shared" si="0"/>
        <v>0</v>
      </c>
    </row>
    <row r="7" spans="1:74" s="16" customFormat="1" ht="20.149999999999999" customHeight="1" x14ac:dyDescent="0.35">
      <c r="A7" s="12" t="s">
        <v>16</v>
      </c>
      <c r="B7" s="13"/>
      <c r="C7" s="14" t="s">
        <v>23</v>
      </c>
      <c r="D7" s="13" t="s">
        <v>24</v>
      </c>
      <c r="E7" s="15" t="s">
        <v>19</v>
      </c>
      <c r="F7" s="15" t="s">
        <v>25</v>
      </c>
      <c r="G7" s="15"/>
      <c r="H7" s="15"/>
      <c r="I7" s="5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33"/>
      <c r="W7" s="1"/>
      <c r="X7" s="1"/>
      <c r="Y7" s="1"/>
      <c r="Z7" s="1"/>
      <c r="AA7" s="1">
        <f t="shared" si="0"/>
        <v>0</v>
      </c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</row>
    <row r="8" spans="1:74" s="1" customFormat="1" ht="20.149999999999999" customHeight="1" x14ac:dyDescent="0.35">
      <c r="A8" s="17" t="s">
        <v>11</v>
      </c>
      <c r="B8" s="18"/>
      <c r="C8" s="19" t="s">
        <v>23</v>
      </c>
      <c r="D8" s="20" t="s">
        <v>24</v>
      </c>
      <c r="E8" s="21" t="s">
        <v>19</v>
      </c>
      <c r="F8" s="21" t="s">
        <v>25</v>
      </c>
      <c r="G8" s="21"/>
      <c r="H8" s="21"/>
      <c r="I8" s="54"/>
      <c r="J8" s="1">
        <v>4</v>
      </c>
      <c r="K8" s="1">
        <v>4</v>
      </c>
      <c r="M8" s="1">
        <v>2</v>
      </c>
      <c r="N8" s="5">
        <v>3</v>
      </c>
      <c r="O8" s="5">
        <v>1</v>
      </c>
      <c r="P8" s="5">
        <v>3</v>
      </c>
      <c r="Q8" s="5">
        <v>3</v>
      </c>
      <c r="V8" s="33"/>
      <c r="AA8" s="1">
        <f t="shared" si="0"/>
        <v>20</v>
      </c>
    </row>
    <row r="9" spans="1:74" s="16" customFormat="1" ht="20.149999999999999" customHeight="1" x14ac:dyDescent="0.35">
      <c r="A9" s="12" t="s">
        <v>16</v>
      </c>
      <c r="B9" s="13"/>
      <c r="C9" s="14" t="s">
        <v>26</v>
      </c>
      <c r="D9" s="13" t="s">
        <v>24</v>
      </c>
      <c r="E9" s="15" t="s">
        <v>19</v>
      </c>
      <c r="F9" s="15" t="s">
        <v>25</v>
      </c>
      <c r="G9" s="15"/>
      <c r="H9" s="15"/>
      <c r="I9" s="5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33"/>
      <c r="W9" s="1"/>
      <c r="X9" s="1"/>
      <c r="Y9" s="1"/>
      <c r="Z9" s="1"/>
      <c r="AA9" s="1">
        <f t="shared" si="0"/>
        <v>0</v>
      </c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</row>
    <row r="10" spans="1:74" ht="20.149999999999999" customHeight="1" x14ac:dyDescent="0.35">
      <c r="A10" s="17" t="s">
        <v>11</v>
      </c>
      <c r="B10" s="18"/>
      <c r="C10" s="19" t="s">
        <v>26</v>
      </c>
      <c r="D10" s="20" t="s">
        <v>24</v>
      </c>
      <c r="E10" s="21" t="s">
        <v>19</v>
      </c>
      <c r="F10" s="21" t="s">
        <v>25</v>
      </c>
      <c r="G10" s="21"/>
      <c r="H10" s="21"/>
      <c r="I10" s="54"/>
      <c r="J10" s="1">
        <v>1</v>
      </c>
      <c r="O10" s="1">
        <v>1</v>
      </c>
      <c r="AA10" s="1">
        <f t="shared" si="0"/>
        <v>2</v>
      </c>
    </row>
    <row r="11" spans="1:74" s="1" customFormat="1" ht="20.149999999999999" customHeight="1" x14ac:dyDescent="0.35">
      <c r="A11" s="17" t="s">
        <v>27</v>
      </c>
      <c r="B11" s="20" t="s">
        <v>16</v>
      </c>
      <c r="C11" s="19" t="s">
        <v>28</v>
      </c>
      <c r="D11" s="20" t="s">
        <v>22</v>
      </c>
      <c r="E11" s="21" t="s">
        <v>19</v>
      </c>
      <c r="F11" s="21" t="s">
        <v>20</v>
      </c>
      <c r="G11" s="21" t="s">
        <v>20</v>
      </c>
      <c r="H11" s="21"/>
      <c r="I11" s="54"/>
      <c r="R11" s="1">
        <v>2</v>
      </c>
      <c r="V11" s="33"/>
      <c r="AA11" s="1">
        <f t="shared" si="0"/>
        <v>2</v>
      </c>
    </row>
    <row r="12" spans="1:74" s="16" customFormat="1" ht="20.149999999999999" customHeight="1" x14ac:dyDescent="0.35">
      <c r="A12" s="12" t="s">
        <v>27</v>
      </c>
      <c r="B12" s="13" t="s">
        <v>16</v>
      </c>
      <c r="C12" s="14" t="s">
        <v>28</v>
      </c>
      <c r="D12" s="13" t="s">
        <v>13</v>
      </c>
      <c r="E12" s="15" t="s">
        <v>19</v>
      </c>
      <c r="F12" s="15" t="s">
        <v>20</v>
      </c>
      <c r="G12" s="15" t="s">
        <v>20</v>
      </c>
      <c r="H12" s="15"/>
      <c r="I12" s="5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33"/>
      <c r="W12" s="1"/>
      <c r="X12" s="1"/>
      <c r="Y12" s="1"/>
      <c r="Z12" s="1"/>
      <c r="AA12" s="1">
        <f t="shared" si="0"/>
        <v>0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</row>
    <row r="13" spans="1:74" ht="20.149999999999999" customHeight="1" x14ac:dyDescent="0.35">
      <c r="A13" s="17" t="s">
        <v>11</v>
      </c>
      <c r="B13" s="20" t="s">
        <v>16</v>
      </c>
      <c r="C13" s="19" t="s">
        <v>28</v>
      </c>
      <c r="D13" s="20" t="s">
        <v>18</v>
      </c>
      <c r="E13" s="21" t="s">
        <v>19</v>
      </c>
      <c r="F13" s="22" t="s">
        <v>15</v>
      </c>
      <c r="G13" s="21" t="s">
        <v>20</v>
      </c>
      <c r="H13" s="21"/>
      <c r="I13" s="54"/>
      <c r="J13" s="1">
        <v>1</v>
      </c>
      <c r="L13" s="1">
        <v>1</v>
      </c>
      <c r="AA13" s="1">
        <f t="shared" si="0"/>
        <v>2</v>
      </c>
    </row>
    <row r="14" spans="1:74" ht="20.149999999999999" customHeight="1" x14ac:dyDescent="0.35">
      <c r="A14" s="17" t="s">
        <v>11</v>
      </c>
      <c r="B14" s="20" t="s">
        <v>16</v>
      </c>
      <c r="C14" s="19" t="s">
        <v>28</v>
      </c>
      <c r="D14" s="20" t="s">
        <v>29</v>
      </c>
      <c r="E14" s="21" t="s">
        <v>19</v>
      </c>
      <c r="F14" s="22" t="s">
        <v>15</v>
      </c>
      <c r="G14" s="21" t="s">
        <v>20</v>
      </c>
      <c r="H14" s="21"/>
      <c r="I14" s="54"/>
      <c r="L14" s="1">
        <v>1</v>
      </c>
      <c r="AA14" s="1">
        <f t="shared" si="0"/>
        <v>1</v>
      </c>
    </row>
    <row r="15" spans="1:74" s="16" customFormat="1" ht="20.149999999999999" customHeight="1" x14ac:dyDescent="0.35">
      <c r="A15" s="12" t="s">
        <v>11</v>
      </c>
      <c r="B15" s="13" t="s">
        <v>16</v>
      </c>
      <c r="C15" s="14" t="s">
        <v>28</v>
      </c>
      <c r="D15" s="13" t="s">
        <v>13</v>
      </c>
      <c r="E15" s="15" t="s">
        <v>19</v>
      </c>
      <c r="F15" s="15" t="s">
        <v>15</v>
      </c>
      <c r="G15" s="15" t="s">
        <v>20</v>
      </c>
      <c r="H15" s="15"/>
      <c r="I15" s="5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33"/>
      <c r="W15" s="1"/>
      <c r="X15" s="1"/>
      <c r="Y15" s="1"/>
      <c r="Z15" s="1"/>
      <c r="AA15" s="1">
        <f t="shared" si="0"/>
        <v>0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</row>
    <row r="16" spans="1:74" s="16" customFormat="1" ht="20.149999999999999" customHeight="1" x14ac:dyDescent="0.35">
      <c r="A16" s="12" t="s">
        <v>30</v>
      </c>
      <c r="B16" s="13" t="s">
        <v>30</v>
      </c>
      <c r="C16" s="14" t="s">
        <v>31</v>
      </c>
      <c r="D16" s="13" t="s">
        <v>24</v>
      </c>
      <c r="E16" s="15" t="s">
        <v>19</v>
      </c>
      <c r="F16" s="15" t="s">
        <v>25</v>
      </c>
      <c r="G16" s="15"/>
      <c r="H16" s="15"/>
      <c r="I16" s="5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33"/>
      <c r="W16" s="1"/>
      <c r="X16" s="1"/>
      <c r="Y16" s="1"/>
      <c r="Z16" s="1"/>
      <c r="AA16" s="1">
        <f t="shared" si="0"/>
        <v>0</v>
      </c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</row>
    <row r="17" spans="1:74" s="16" customFormat="1" ht="20.149999999999999" customHeight="1" x14ac:dyDescent="0.35">
      <c r="A17" s="12" t="s">
        <v>16</v>
      </c>
      <c r="B17" s="13" t="s">
        <v>16</v>
      </c>
      <c r="C17" s="14" t="s">
        <v>31</v>
      </c>
      <c r="D17" s="13" t="s">
        <v>24</v>
      </c>
      <c r="E17" s="15" t="s">
        <v>19</v>
      </c>
      <c r="F17" s="15" t="s">
        <v>25</v>
      </c>
      <c r="G17" s="15"/>
      <c r="H17" s="15"/>
      <c r="I17" s="53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33"/>
      <c r="W17" s="1"/>
      <c r="X17" s="1"/>
      <c r="Y17" s="1"/>
      <c r="Z17" s="1"/>
      <c r="AA17" s="1">
        <f t="shared" si="0"/>
        <v>0</v>
      </c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</row>
    <row r="18" spans="1:74" s="16" customFormat="1" ht="20.149999999999999" customHeight="1" x14ac:dyDescent="0.35">
      <c r="A18" s="12" t="s">
        <v>16</v>
      </c>
      <c r="B18" s="13" t="s">
        <v>16</v>
      </c>
      <c r="C18" s="14" t="s">
        <v>31</v>
      </c>
      <c r="D18" s="13" t="s">
        <v>32</v>
      </c>
      <c r="E18" s="15" t="s">
        <v>19</v>
      </c>
      <c r="F18" s="15" t="s">
        <v>25</v>
      </c>
      <c r="G18" s="15"/>
      <c r="H18" s="15"/>
      <c r="I18" s="53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33"/>
      <c r="W18" s="1"/>
      <c r="X18" s="1"/>
      <c r="Y18" s="1"/>
      <c r="Z18" s="1"/>
      <c r="AA18" s="1">
        <f t="shared" si="0"/>
        <v>0</v>
      </c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</row>
    <row r="19" spans="1:74" ht="20.149999999999999" customHeight="1" x14ac:dyDescent="0.35">
      <c r="A19" s="17" t="s">
        <v>11</v>
      </c>
      <c r="B19" s="20"/>
      <c r="C19" s="19" t="s">
        <v>31</v>
      </c>
      <c r="D19" s="20" t="s">
        <v>24</v>
      </c>
      <c r="E19" s="21" t="s">
        <v>19</v>
      </c>
      <c r="F19" s="21" t="s">
        <v>25</v>
      </c>
      <c r="G19" s="21"/>
      <c r="H19" s="21"/>
      <c r="I19" s="54"/>
      <c r="J19" s="1">
        <v>1</v>
      </c>
      <c r="L19" s="68">
        <v>2</v>
      </c>
      <c r="M19" s="68">
        <v>7</v>
      </c>
      <c r="N19" s="69">
        <v>3</v>
      </c>
      <c r="O19" s="68"/>
      <c r="P19" s="68"/>
      <c r="AA19" s="1">
        <f t="shared" si="0"/>
        <v>13</v>
      </c>
    </row>
    <row r="20" spans="1:74" ht="20.149999999999999" customHeight="1" x14ac:dyDescent="0.35">
      <c r="A20" s="17" t="s">
        <v>11</v>
      </c>
      <c r="B20" s="20" t="s">
        <v>16</v>
      </c>
      <c r="C20" s="19" t="s">
        <v>33</v>
      </c>
      <c r="D20" s="20" t="s">
        <v>34</v>
      </c>
      <c r="E20" s="21" t="s">
        <v>19</v>
      </c>
      <c r="F20" s="21" t="s">
        <v>25</v>
      </c>
      <c r="G20" s="21"/>
      <c r="H20" s="21"/>
      <c r="I20" s="54"/>
      <c r="J20" s="1">
        <v>1</v>
      </c>
      <c r="L20" s="68"/>
      <c r="M20" s="68"/>
      <c r="N20" s="68"/>
      <c r="O20" s="68"/>
      <c r="P20" s="68"/>
      <c r="AA20" s="1">
        <f t="shared" si="0"/>
        <v>1</v>
      </c>
    </row>
    <row r="21" spans="1:74" ht="20.149999999999999" customHeight="1" x14ac:dyDescent="0.35">
      <c r="A21" s="17" t="s">
        <v>11</v>
      </c>
      <c r="B21" s="20" t="s">
        <v>30</v>
      </c>
      <c r="C21" s="19" t="s">
        <v>33</v>
      </c>
      <c r="D21" s="20" t="s">
        <v>34</v>
      </c>
      <c r="E21" s="21" t="s">
        <v>19</v>
      </c>
      <c r="F21" s="21" t="s">
        <v>35</v>
      </c>
      <c r="G21" s="21"/>
      <c r="H21" s="21"/>
      <c r="I21" s="54"/>
      <c r="L21" s="68"/>
      <c r="M21" s="68"/>
      <c r="N21" s="68"/>
      <c r="O21" s="68"/>
      <c r="P21" s="68">
        <v>1</v>
      </c>
      <c r="Q21" s="5">
        <v>1</v>
      </c>
      <c r="AA21" s="1">
        <f t="shared" si="0"/>
        <v>2</v>
      </c>
    </row>
    <row r="22" spans="1:74" ht="20.149999999999999" customHeight="1" x14ac:dyDescent="0.35">
      <c r="A22" s="17" t="s">
        <v>27</v>
      </c>
      <c r="B22" s="18"/>
      <c r="C22" s="19" t="s">
        <v>36</v>
      </c>
      <c r="D22" s="20" t="s">
        <v>37</v>
      </c>
      <c r="E22" s="21" t="s">
        <v>19</v>
      </c>
      <c r="F22" s="21" t="s">
        <v>38</v>
      </c>
      <c r="G22" s="21"/>
      <c r="H22" s="21"/>
      <c r="I22" s="54"/>
      <c r="L22" s="68"/>
      <c r="M22" s="68"/>
      <c r="N22" s="68"/>
      <c r="O22" s="68"/>
      <c r="P22" s="68"/>
      <c r="R22" s="1">
        <v>2</v>
      </c>
      <c r="AA22" s="1">
        <f t="shared" si="0"/>
        <v>2</v>
      </c>
    </row>
    <row r="23" spans="1:74" ht="20.149999999999999" customHeight="1" x14ac:dyDescent="0.35">
      <c r="A23" s="17" t="s">
        <v>16</v>
      </c>
      <c r="B23" s="18"/>
      <c r="C23" s="19" t="s">
        <v>36</v>
      </c>
      <c r="D23" s="20" t="s">
        <v>37</v>
      </c>
      <c r="E23" s="21" t="s">
        <v>19</v>
      </c>
      <c r="F23" s="21" t="s">
        <v>38</v>
      </c>
      <c r="G23" s="21"/>
      <c r="H23" s="21"/>
      <c r="I23" s="54"/>
      <c r="L23" s="68">
        <v>3</v>
      </c>
      <c r="M23" s="68"/>
      <c r="N23" s="68"/>
      <c r="O23" s="68"/>
      <c r="P23" s="68"/>
      <c r="T23" s="1">
        <v>2</v>
      </c>
      <c r="U23" s="1">
        <v>1</v>
      </c>
      <c r="V23" s="33">
        <v>1</v>
      </c>
      <c r="AA23" s="1">
        <f t="shared" si="0"/>
        <v>7</v>
      </c>
    </row>
    <row r="24" spans="1:74" ht="20.149999999999999" customHeight="1" x14ac:dyDescent="0.35">
      <c r="A24" s="17" t="s">
        <v>16</v>
      </c>
      <c r="B24" s="18"/>
      <c r="C24" s="19" t="s">
        <v>39</v>
      </c>
      <c r="D24" s="20" t="s">
        <v>37</v>
      </c>
      <c r="E24" s="21" t="s">
        <v>19</v>
      </c>
      <c r="F24" s="21" t="s">
        <v>38</v>
      </c>
      <c r="G24" s="21"/>
      <c r="H24" s="21"/>
      <c r="I24" s="54"/>
      <c r="L24" s="68">
        <v>1</v>
      </c>
      <c r="M24" s="68"/>
      <c r="N24" s="68"/>
      <c r="O24" s="68"/>
      <c r="P24" s="68"/>
      <c r="AA24" s="1">
        <f t="shared" si="0"/>
        <v>1</v>
      </c>
    </row>
    <row r="25" spans="1:74" ht="20.149999999999999" customHeight="1" x14ac:dyDescent="0.35">
      <c r="A25" s="17" t="s">
        <v>27</v>
      </c>
      <c r="B25" s="18"/>
      <c r="C25" s="19" t="s">
        <v>40</v>
      </c>
      <c r="D25" s="20" t="s">
        <v>37</v>
      </c>
      <c r="E25" s="21" t="s">
        <v>41</v>
      </c>
      <c r="F25" s="21" t="s">
        <v>38</v>
      </c>
      <c r="G25" s="21"/>
      <c r="H25" s="21"/>
      <c r="I25" s="54"/>
      <c r="AA25" s="1">
        <f t="shared" si="0"/>
        <v>0</v>
      </c>
    </row>
    <row r="26" spans="1:74" ht="20.149999999999999" customHeight="1" x14ac:dyDescent="0.35">
      <c r="A26" s="17" t="s">
        <v>11</v>
      </c>
      <c r="B26" s="18"/>
      <c r="C26" s="19" t="s">
        <v>40</v>
      </c>
      <c r="D26" s="20" t="s">
        <v>37</v>
      </c>
      <c r="E26" s="20" t="s">
        <v>41</v>
      </c>
      <c r="F26" s="20" t="s">
        <v>38</v>
      </c>
      <c r="G26" s="20"/>
      <c r="H26" s="20"/>
      <c r="I26" s="54"/>
      <c r="X26" s="1">
        <v>1</v>
      </c>
      <c r="AA26" s="1">
        <f t="shared" si="0"/>
        <v>1</v>
      </c>
    </row>
    <row r="27" spans="1:74" ht="20.149999999999999" customHeight="1" x14ac:dyDescent="0.35">
      <c r="A27" s="17" t="s">
        <v>16</v>
      </c>
      <c r="B27" s="18"/>
      <c r="C27" s="19" t="s">
        <v>40</v>
      </c>
      <c r="D27" s="20" t="s">
        <v>37</v>
      </c>
      <c r="E27" s="20" t="s">
        <v>41</v>
      </c>
      <c r="F27" s="20" t="s">
        <v>38</v>
      </c>
      <c r="G27" s="20"/>
      <c r="H27" s="20"/>
      <c r="I27" s="54"/>
      <c r="T27" s="1">
        <v>2</v>
      </c>
      <c r="U27" s="1">
        <v>1</v>
      </c>
      <c r="V27" s="33">
        <v>1</v>
      </c>
      <c r="AA27" s="1">
        <f t="shared" si="0"/>
        <v>4</v>
      </c>
    </row>
    <row r="28" spans="1:74" ht="20.149999999999999" customHeight="1" x14ac:dyDescent="0.35">
      <c r="A28" s="23" t="s">
        <v>16</v>
      </c>
      <c r="B28" s="24"/>
      <c r="C28" s="25" t="s">
        <v>42</v>
      </c>
      <c r="D28" s="26" t="s">
        <v>37</v>
      </c>
      <c r="E28" s="26" t="s">
        <v>43</v>
      </c>
      <c r="F28" s="26" t="s">
        <v>38</v>
      </c>
      <c r="G28" s="20"/>
      <c r="H28" s="20"/>
      <c r="I28" s="54"/>
      <c r="L28" s="1">
        <v>2</v>
      </c>
      <c r="AA28" s="1">
        <f t="shared" si="0"/>
        <v>2</v>
      </c>
    </row>
    <row r="29" spans="1:74" s="16" customFormat="1" ht="20.149999999999999" customHeight="1" x14ac:dyDescent="0.35">
      <c r="A29" s="12" t="s">
        <v>27</v>
      </c>
      <c r="B29" s="13"/>
      <c r="C29" s="14" t="s">
        <v>44</v>
      </c>
      <c r="D29" s="13" t="s">
        <v>37</v>
      </c>
      <c r="E29" s="15"/>
      <c r="F29" s="15" t="s">
        <v>38</v>
      </c>
      <c r="G29" s="15"/>
      <c r="H29" s="15"/>
      <c r="I29" s="53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33"/>
      <c r="W29" s="1"/>
      <c r="X29" s="1"/>
      <c r="Y29" s="1"/>
      <c r="Z29" s="1"/>
      <c r="AA29" s="1">
        <f t="shared" si="0"/>
        <v>0</v>
      </c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</row>
    <row r="30" spans="1:74" s="16" customFormat="1" ht="20.149999999999999" customHeight="1" x14ac:dyDescent="0.35">
      <c r="A30" s="12" t="s">
        <v>11</v>
      </c>
      <c r="B30" s="13"/>
      <c r="C30" s="14" t="s">
        <v>44</v>
      </c>
      <c r="D30" s="13" t="s">
        <v>37</v>
      </c>
      <c r="E30" s="15"/>
      <c r="F30" s="15" t="s">
        <v>38</v>
      </c>
      <c r="G30" s="15"/>
      <c r="H30" s="15"/>
      <c r="I30" s="5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33"/>
      <c r="W30" s="1"/>
      <c r="X30" s="1"/>
      <c r="Y30" s="1"/>
      <c r="Z30" s="1"/>
      <c r="AA30" s="1">
        <f t="shared" si="0"/>
        <v>0</v>
      </c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</row>
    <row r="31" spans="1:74" s="16" customFormat="1" ht="20.149999999999999" customHeight="1" x14ac:dyDescent="0.35">
      <c r="A31" s="12" t="s">
        <v>16</v>
      </c>
      <c r="B31" s="13"/>
      <c r="C31" s="14" t="s">
        <v>44</v>
      </c>
      <c r="D31" s="13" t="s">
        <v>37</v>
      </c>
      <c r="E31" s="15"/>
      <c r="F31" s="15" t="s">
        <v>38</v>
      </c>
      <c r="G31" s="15"/>
      <c r="H31" s="15"/>
      <c r="I31" s="5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33"/>
      <c r="W31" s="1"/>
      <c r="X31" s="1"/>
      <c r="Y31" s="1"/>
      <c r="Z31" s="1"/>
      <c r="AA31" s="1">
        <f t="shared" si="0"/>
        <v>0</v>
      </c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</row>
    <row r="32" spans="1:74" ht="20.149999999999999" customHeight="1" x14ac:dyDescent="0.35">
      <c r="A32" s="17" t="s">
        <v>27</v>
      </c>
      <c r="B32" s="18"/>
      <c r="C32" s="19" t="s">
        <v>45</v>
      </c>
      <c r="D32" s="20"/>
      <c r="E32" s="20" t="s">
        <v>46</v>
      </c>
      <c r="F32" s="20"/>
      <c r="G32" s="20"/>
      <c r="H32" s="20" t="s">
        <v>47</v>
      </c>
      <c r="I32" s="54">
        <v>180</v>
      </c>
      <c r="AA32" s="1">
        <f t="shared" si="0"/>
        <v>0</v>
      </c>
    </row>
    <row r="33" spans="1:27" ht="20.149999999999999" customHeight="1" x14ac:dyDescent="0.35">
      <c r="A33" s="17" t="s">
        <v>11</v>
      </c>
      <c r="B33" s="27"/>
      <c r="C33" s="19" t="s">
        <v>45</v>
      </c>
      <c r="D33" s="20"/>
      <c r="E33" s="20" t="s">
        <v>46</v>
      </c>
      <c r="F33" s="28"/>
      <c r="G33" s="28"/>
      <c r="H33" s="28" t="s">
        <v>48</v>
      </c>
      <c r="I33" s="55">
        <v>140</v>
      </c>
      <c r="X33" s="1">
        <v>4</v>
      </c>
      <c r="AA33" s="1">
        <f t="shared" si="0"/>
        <v>4</v>
      </c>
    </row>
    <row r="34" spans="1:27" ht="20.149999999999999" customHeight="1" thickBot="1" x14ac:dyDescent="0.4">
      <c r="A34" s="17" t="s">
        <v>16</v>
      </c>
      <c r="B34" s="29"/>
      <c r="C34" s="30" t="s">
        <v>45</v>
      </c>
      <c r="D34" s="31"/>
      <c r="E34" s="31" t="s">
        <v>46</v>
      </c>
      <c r="F34" s="31"/>
      <c r="G34" s="31"/>
      <c r="H34" s="31" t="s">
        <v>16</v>
      </c>
      <c r="I34" s="56">
        <v>130</v>
      </c>
      <c r="L34" s="1">
        <v>8</v>
      </c>
      <c r="T34" s="1">
        <v>8</v>
      </c>
      <c r="U34" s="1">
        <v>4</v>
      </c>
      <c r="V34" s="33">
        <v>4</v>
      </c>
      <c r="AA34" s="1">
        <f t="shared" si="0"/>
        <v>24</v>
      </c>
    </row>
    <row r="35" spans="1:27" x14ac:dyDescent="0.35">
      <c r="A35" s="34" t="s">
        <v>27</v>
      </c>
      <c r="B35" s="35"/>
      <c r="C35" s="36" t="s">
        <v>49</v>
      </c>
      <c r="D35" s="35" t="s">
        <v>13</v>
      </c>
      <c r="E35" s="35" t="s">
        <v>50</v>
      </c>
      <c r="F35" s="35" t="s">
        <v>20</v>
      </c>
      <c r="G35" s="35"/>
      <c r="H35" s="35"/>
      <c r="I35" s="57"/>
      <c r="R35" s="1">
        <v>5640</v>
      </c>
      <c r="S35" s="1">
        <v>2475</v>
      </c>
      <c r="T35" s="1">
        <v>3150</v>
      </c>
      <c r="V35" s="33">
        <v>4550</v>
      </c>
      <c r="W35" s="1">
        <v>12000</v>
      </c>
      <c r="X35" s="1">
        <v>16500</v>
      </c>
      <c r="Y35" s="1">
        <v>44500</v>
      </c>
      <c r="Z35" s="1">
        <v>30500</v>
      </c>
      <c r="AA35" s="1">
        <f t="shared" si="0"/>
        <v>119315</v>
      </c>
    </row>
    <row r="36" spans="1:27" x14ac:dyDescent="0.35">
      <c r="A36" s="39" t="s">
        <v>16</v>
      </c>
      <c r="B36" s="38"/>
      <c r="C36" s="40" t="s">
        <v>49</v>
      </c>
      <c r="D36" s="38" t="s">
        <v>13</v>
      </c>
      <c r="E36" s="38" t="s">
        <v>50</v>
      </c>
      <c r="F36" s="38">
        <v>160</v>
      </c>
      <c r="G36" s="38"/>
      <c r="H36" s="38"/>
      <c r="I36" s="58"/>
      <c r="T36" s="1">
        <v>150</v>
      </c>
      <c r="V36" s="33">
        <v>150</v>
      </c>
      <c r="AA36" s="1">
        <f t="shared" si="0"/>
        <v>300</v>
      </c>
    </row>
    <row r="37" spans="1:27" x14ac:dyDescent="0.35">
      <c r="A37" s="39" t="s">
        <v>27</v>
      </c>
      <c r="B37" s="38"/>
      <c r="C37" s="40" t="s">
        <v>51</v>
      </c>
      <c r="D37" s="38" t="s">
        <v>52</v>
      </c>
      <c r="E37" s="38" t="s">
        <v>53</v>
      </c>
      <c r="F37" s="38" t="s">
        <v>20</v>
      </c>
      <c r="G37" s="38"/>
      <c r="H37" s="38"/>
      <c r="I37" s="58"/>
      <c r="S37" s="1">
        <v>2</v>
      </c>
      <c r="AA37" s="1">
        <f t="shared" si="0"/>
        <v>2</v>
      </c>
    </row>
    <row r="38" spans="1:27" x14ac:dyDescent="0.35">
      <c r="A38" s="39" t="s">
        <v>16</v>
      </c>
      <c r="B38" s="38"/>
      <c r="C38" s="40" t="s">
        <v>51</v>
      </c>
      <c r="D38" s="38" t="s">
        <v>52</v>
      </c>
      <c r="E38" s="38" t="s">
        <v>53</v>
      </c>
      <c r="F38" s="38" t="s">
        <v>20</v>
      </c>
      <c r="G38" s="38"/>
      <c r="H38" s="38"/>
      <c r="I38" s="58"/>
      <c r="AA38" s="1">
        <f t="shared" si="0"/>
        <v>0</v>
      </c>
    </row>
    <row r="39" spans="1:27" x14ac:dyDescent="0.35">
      <c r="A39" s="41" t="s">
        <v>16</v>
      </c>
      <c r="B39" s="42"/>
      <c r="C39" s="43" t="s">
        <v>23</v>
      </c>
      <c r="D39" s="42" t="s">
        <v>24</v>
      </c>
      <c r="E39" s="42" t="s">
        <v>54</v>
      </c>
      <c r="F39" s="42" t="s">
        <v>35</v>
      </c>
      <c r="G39" s="42"/>
      <c r="H39" s="42"/>
      <c r="I39" s="59"/>
      <c r="AA39" s="1">
        <f t="shared" si="0"/>
        <v>0</v>
      </c>
    </row>
    <row r="40" spans="1:27" x14ac:dyDescent="0.35">
      <c r="A40" s="39" t="s">
        <v>27</v>
      </c>
      <c r="B40" s="38" t="s">
        <v>55</v>
      </c>
      <c r="C40" s="40" t="s">
        <v>23</v>
      </c>
      <c r="D40" s="38" t="s">
        <v>24</v>
      </c>
      <c r="E40" s="38" t="s">
        <v>54</v>
      </c>
      <c r="F40" s="38" t="s">
        <v>35</v>
      </c>
      <c r="G40" s="38"/>
      <c r="H40" s="38"/>
      <c r="I40" s="58"/>
      <c r="R40" s="1">
        <v>2</v>
      </c>
      <c r="S40" s="1">
        <v>2</v>
      </c>
      <c r="T40" s="1">
        <v>2</v>
      </c>
      <c r="W40" s="1">
        <v>2</v>
      </c>
      <c r="X40" s="1">
        <v>4</v>
      </c>
      <c r="Y40" s="1">
        <v>4</v>
      </c>
      <c r="Z40" s="1">
        <v>2</v>
      </c>
      <c r="AA40" s="1">
        <f t="shared" si="0"/>
        <v>18</v>
      </c>
    </row>
    <row r="41" spans="1:27" x14ac:dyDescent="0.35">
      <c r="A41" s="39" t="s">
        <v>27</v>
      </c>
      <c r="B41" s="38" t="s">
        <v>55</v>
      </c>
      <c r="C41" s="40" t="s">
        <v>56</v>
      </c>
      <c r="D41" s="38" t="s">
        <v>24</v>
      </c>
      <c r="E41" s="38" t="s">
        <v>54</v>
      </c>
      <c r="F41" s="38" t="s">
        <v>35</v>
      </c>
      <c r="G41" s="38"/>
      <c r="H41" s="38"/>
      <c r="I41" s="58"/>
      <c r="AA41" s="1">
        <f t="shared" si="0"/>
        <v>0</v>
      </c>
    </row>
    <row r="42" spans="1:27" x14ac:dyDescent="0.35">
      <c r="A42" s="41" t="s">
        <v>57</v>
      </c>
      <c r="B42" s="42"/>
      <c r="C42" s="43" t="s">
        <v>31</v>
      </c>
      <c r="D42" s="42" t="s">
        <v>24</v>
      </c>
      <c r="E42" s="42" t="s">
        <v>54</v>
      </c>
      <c r="F42" s="42" t="s">
        <v>35</v>
      </c>
      <c r="G42" s="42"/>
      <c r="H42" s="42"/>
      <c r="I42" s="59"/>
      <c r="AA42" s="1">
        <f t="shared" si="0"/>
        <v>0</v>
      </c>
    </row>
    <row r="43" spans="1:27" x14ac:dyDescent="0.35">
      <c r="A43" s="71" t="s">
        <v>16</v>
      </c>
      <c r="B43" s="72"/>
      <c r="C43" s="73" t="s">
        <v>31</v>
      </c>
      <c r="D43" s="72" t="s">
        <v>24</v>
      </c>
      <c r="E43" s="72" t="s">
        <v>54</v>
      </c>
      <c r="F43" s="72" t="s">
        <v>35</v>
      </c>
      <c r="G43" s="72"/>
      <c r="H43" s="74"/>
      <c r="I43" s="75"/>
      <c r="V43" s="33">
        <v>1</v>
      </c>
      <c r="AA43" s="1">
        <f t="shared" si="0"/>
        <v>1</v>
      </c>
    </row>
    <row r="44" spans="1:27" x14ac:dyDescent="0.35">
      <c r="A44" s="17" t="s">
        <v>27</v>
      </c>
      <c r="B44" s="20"/>
      <c r="C44" s="19" t="s">
        <v>31</v>
      </c>
      <c r="D44" s="20" t="s">
        <v>24</v>
      </c>
      <c r="E44" s="20" t="s">
        <v>54</v>
      </c>
      <c r="F44" s="20" t="s">
        <v>35</v>
      </c>
      <c r="G44" s="20"/>
      <c r="H44" s="44"/>
      <c r="I44" s="60"/>
      <c r="T44" s="1">
        <v>2</v>
      </c>
      <c r="V44" s="33">
        <v>3</v>
      </c>
      <c r="W44" s="1">
        <v>3</v>
      </c>
      <c r="X44" s="1">
        <v>3</v>
      </c>
      <c r="Y44" s="1">
        <v>12</v>
      </c>
      <c r="Z44" s="1">
        <v>11</v>
      </c>
      <c r="AA44" s="1">
        <f t="shared" si="0"/>
        <v>34</v>
      </c>
    </row>
    <row r="45" spans="1:27" x14ac:dyDescent="0.35">
      <c r="A45" s="39" t="s">
        <v>27</v>
      </c>
      <c r="B45" s="38" t="s">
        <v>30</v>
      </c>
      <c r="C45" s="40" t="s">
        <v>58</v>
      </c>
      <c r="D45" s="38" t="s">
        <v>59</v>
      </c>
      <c r="E45" s="38" t="s">
        <v>54</v>
      </c>
      <c r="F45" s="38" t="s">
        <v>25</v>
      </c>
      <c r="G45" s="38"/>
      <c r="H45" s="38"/>
      <c r="I45" s="58"/>
      <c r="S45" s="1">
        <v>2</v>
      </c>
      <c r="AA45" s="1">
        <f t="shared" si="0"/>
        <v>2</v>
      </c>
    </row>
    <row r="46" spans="1:27" x14ac:dyDescent="0.35">
      <c r="A46" s="41" t="s">
        <v>57</v>
      </c>
      <c r="B46" s="42" t="s">
        <v>60</v>
      </c>
      <c r="C46" s="43" t="s">
        <v>26</v>
      </c>
      <c r="D46" s="42" t="s">
        <v>24</v>
      </c>
      <c r="E46" s="42" t="s">
        <v>54</v>
      </c>
      <c r="F46" s="42" t="s">
        <v>35</v>
      </c>
      <c r="G46" s="42"/>
      <c r="H46" s="42"/>
      <c r="I46" s="59"/>
      <c r="AA46" s="1">
        <f t="shared" si="0"/>
        <v>0</v>
      </c>
    </row>
    <row r="47" spans="1:27" x14ac:dyDescent="0.35">
      <c r="A47" s="39" t="s">
        <v>27</v>
      </c>
      <c r="B47" s="38" t="s">
        <v>60</v>
      </c>
      <c r="C47" s="40" t="s">
        <v>26</v>
      </c>
      <c r="D47" s="38" t="s">
        <v>24</v>
      </c>
      <c r="E47" s="38" t="s">
        <v>54</v>
      </c>
      <c r="F47" s="38" t="s">
        <v>35</v>
      </c>
      <c r="G47" s="38"/>
      <c r="H47" s="38"/>
      <c r="I47" s="58"/>
      <c r="R47" s="1">
        <v>1</v>
      </c>
      <c r="S47" s="1">
        <v>2</v>
      </c>
      <c r="X47" s="1">
        <v>1</v>
      </c>
      <c r="AA47" s="1">
        <f t="shared" si="0"/>
        <v>4</v>
      </c>
    </row>
    <row r="48" spans="1:27" x14ac:dyDescent="0.35">
      <c r="A48" s="39" t="s">
        <v>27</v>
      </c>
      <c r="B48" s="38" t="s">
        <v>16</v>
      </c>
      <c r="C48" s="40" t="s">
        <v>61</v>
      </c>
      <c r="D48" s="38" t="s">
        <v>24</v>
      </c>
      <c r="E48" s="38" t="s">
        <v>54</v>
      </c>
      <c r="F48" s="38" t="s">
        <v>35</v>
      </c>
      <c r="G48" s="38"/>
      <c r="H48" s="38"/>
      <c r="I48" s="58"/>
      <c r="T48" s="1">
        <v>1</v>
      </c>
      <c r="V48" s="33">
        <v>2</v>
      </c>
      <c r="AA48" s="1">
        <f t="shared" si="0"/>
        <v>3</v>
      </c>
    </row>
    <row r="49" spans="1:27" x14ac:dyDescent="0.35">
      <c r="A49" s="39" t="s">
        <v>27</v>
      </c>
      <c r="B49" s="38" t="s">
        <v>11</v>
      </c>
      <c r="C49" s="40" t="s">
        <v>28</v>
      </c>
      <c r="D49" s="38" t="s">
        <v>29</v>
      </c>
      <c r="E49" s="38" t="s">
        <v>62</v>
      </c>
      <c r="F49" s="38" t="s">
        <v>20</v>
      </c>
      <c r="G49" s="38">
        <v>160</v>
      </c>
      <c r="H49" s="38"/>
      <c r="I49" s="58"/>
      <c r="X49" s="1">
        <v>1</v>
      </c>
      <c r="AA49" s="1">
        <f t="shared" si="0"/>
        <v>1</v>
      </c>
    </row>
    <row r="50" spans="1:27" x14ac:dyDescent="0.35">
      <c r="A50" s="41" t="s">
        <v>27</v>
      </c>
      <c r="B50" s="42" t="s">
        <v>11</v>
      </c>
      <c r="C50" s="43" t="s">
        <v>28</v>
      </c>
      <c r="D50" s="42" t="s">
        <v>13</v>
      </c>
      <c r="E50" s="42" t="s">
        <v>62</v>
      </c>
      <c r="F50" s="42" t="s">
        <v>20</v>
      </c>
      <c r="G50" s="42"/>
      <c r="H50" s="42"/>
      <c r="I50" s="59"/>
      <c r="AA50" s="1">
        <f t="shared" si="0"/>
        <v>0</v>
      </c>
    </row>
    <row r="51" spans="1:27" x14ac:dyDescent="0.35">
      <c r="A51" s="39" t="s">
        <v>27</v>
      </c>
      <c r="B51" s="38" t="s">
        <v>16</v>
      </c>
      <c r="C51" s="40" t="s">
        <v>28</v>
      </c>
      <c r="D51" s="38" t="s">
        <v>29</v>
      </c>
      <c r="E51" s="38" t="s">
        <v>62</v>
      </c>
      <c r="F51" s="38" t="s">
        <v>20</v>
      </c>
      <c r="G51" s="38">
        <v>160</v>
      </c>
      <c r="H51" s="38"/>
      <c r="I51" s="58"/>
      <c r="T51" s="1">
        <v>2</v>
      </c>
      <c r="AA51" s="1">
        <f t="shared" si="0"/>
        <v>2</v>
      </c>
    </row>
    <row r="52" spans="1:27" x14ac:dyDescent="0.35">
      <c r="A52" s="41" t="s">
        <v>27</v>
      </c>
      <c r="B52" s="42" t="s">
        <v>30</v>
      </c>
      <c r="C52" s="43" t="s">
        <v>33</v>
      </c>
      <c r="D52" s="42" t="s">
        <v>63</v>
      </c>
      <c r="E52" s="42" t="s">
        <v>54</v>
      </c>
      <c r="F52" s="42" t="s">
        <v>20</v>
      </c>
      <c r="G52" s="42">
        <v>160</v>
      </c>
      <c r="H52" s="42"/>
      <c r="I52" s="59"/>
      <c r="AA52" s="1">
        <f t="shared" si="0"/>
        <v>0</v>
      </c>
    </row>
    <row r="53" spans="1:27" x14ac:dyDescent="0.35">
      <c r="A53" s="39" t="s">
        <v>27</v>
      </c>
      <c r="B53" s="38" t="s">
        <v>16</v>
      </c>
      <c r="C53" s="19" t="s">
        <v>33</v>
      </c>
      <c r="D53" s="20" t="s">
        <v>64</v>
      </c>
      <c r="E53" s="38" t="s">
        <v>54</v>
      </c>
      <c r="F53" s="38" t="s">
        <v>20</v>
      </c>
      <c r="G53" s="38">
        <v>160</v>
      </c>
      <c r="H53" s="38"/>
      <c r="I53" s="58"/>
      <c r="AA53" s="1">
        <f t="shared" si="0"/>
        <v>0</v>
      </c>
    </row>
    <row r="54" spans="1:27" x14ac:dyDescent="0.35">
      <c r="A54" s="39" t="s">
        <v>16</v>
      </c>
      <c r="B54" s="38"/>
      <c r="C54" s="40" t="s">
        <v>65</v>
      </c>
      <c r="D54" s="38" t="s">
        <v>59</v>
      </c>
      <c r="E54" s="38" t="s">
        <v>54</v>
      </c>
      <c r="F54" s="38" t="s">
        <v>25</v>
      </c>
      <c r="G54" s="38"/>
      <c r="H54" s="38"/>
      <c r="I54" s="58"/>
      <c r="V54" s="33">
        <v>1</v>
      </c>
      <c r="AA54" s="1">
        <f t="shared" si="0"/>
        <v>1</v>
      </c>
    </row>
    <row r="55" spans="1:27" x14ac:dyDescent="0.35">
      <c r="A55" s="39" t="s">
        <v>27</v>
      </c>
      <c r="B55" s="38"/>
      <c r="C55" s="40" t="s">
        <v>66</v>
      </c>
      <c r="D55" s="38" t="s">
        <v>37</v>
      </c>
      <c r="E55" s="38" t="s">
        <v>54</v>
      </c>
      <c r="F55" s="38" t="s">
        <v>38</v>
      </c>
      <c r="G55" s="38"/>
      <c r="H55" s="38"/>
      <c r="I55" s="58"/>
      <c r="R55" s="1">
        <v>2</v>
      </c>
      <c r="Y55" s="1">
        <v>2</v>
      </c>
      <c r="AA55" s="1">
        <f t="shared" si="0"/>
        <v>4</v>
      </c>
    </row>
    <row r="56" spans="1:27" x14ac:dyDescent="0.35">
      <c r="A56" s="39" t="s">
        <v>11</v>
      </c>
      <c r="B56" s="38"/>
      <c r="C56" s="40" t="s">
        <v>67</v>
      </c>
      <c r="D56" s="38" t="s">
        <v>37</v>
      </c>
      <c r="E56" s="38" t="s">
        <v>54</v>
      </c>
      <c r="F56" s="38" t="s">
        <v>38</v>
      </c>
      <c r="G56" s="38"/>
      <c r="H56" s="38"/>
      <c r="I56" s="58"/>
      <c r="X56" s="1">
        <v>1</v>
      </c>
      <c r="AA56" s="1">
        <f t="shared" si="0"/>
        <v>1</v>
      </c>
    </row>
    <row r="57" spans="1:27" x14ac:dyDescent="0.35">
      <c r="A57" s="39" t="s">
        <v>16</v>
      </c>
      <c r="B57" s="38"/>
      <c r="C57" s="40" t="s">
        <v>67</v>
      </c>
      <c r="D57" s="38" t="s">
        <v>37</v>
      </c>
      <c r="E57" s="38" t="s">
        <v>54</v>
      </c>
      <c r="F57" s="38" t="s">
        <v>38</v>
      </c>
      <c r="G57" s="38"/>
      <c r="H57" s="38"/>
      <c r="I57" s="58"/>
      <c r="T57" s="1">
        <v>3</v>
      </c>
      <c r="V57" s="33">
        <v>1</v>
      </c>
      <c r="AA57" s="1">
        <f t="shared" si="0"/>
        <v>4</v>
      </c>
    </row>
    <row r="58" spans="1:27" x14ac:dyDescent="0.35">
      <c r="A58" s="39" t="s">
        <v>27</v>
      </c>
      <c r="B58" s="38"/>
      <c r="C58" s="40" t="s">
        <v>68</v>
      </c>
      <c r="D58" s="38" t="s">
        <v>24</v>
      </c>
      <c r="E58" s="38" t="s">
        <v>54</v>
      </c>
      <c r="F58" s="38" t="s">
        <v>38</v>
      </c>
      <c r="G58" s="38"/>
      <c r="H58" s="38"/>
      <c r="I58" s="58"/>
      <c r="V58" s="33">
        <v>2</v>
      </c>
      <c r="Z58" s="1">
        <v>1</v>
      </c>
      <c r="AA58" s="1">
        <f t="shared" si="0"/>
        <v>3</v>
      </c>
    </row>
    <row r="59" spans="1:27" x14ac:dyDescent="0.35">
      <c r="A59" s="39" t="s">
        <v>16</v>
      </c>
      <c r="B59" s="38"/>
      <c r="C59" s="40" t="s">
        <v>76</v>
      </c>
      <c r="D59" s="38" t="s">
        <v>24</v>
      </c>
      <c r="E59" s="38" t="s">
        <v>54</v>
      </c>
      <c r="F59" s="38" t="s">
        <v>38</v>
      </c>
      <c r="G59" s="38"/>
      <c r="H59" s="38"/>
      <c r="I59" s="58"/>
      <c r="V59" s="33">
        <v>2</v>
      </c>
      <c r="AA59" s="1">
        <f t="shared" si="0"/>
        <v>2</v>
      </c>
    </row>
    <row r="60" spans="1:27" x14ac:dyDescent="0.35">
      <c r="A60" s="39" t="s">
        <v>27</v>
      </c>
      <c r="B60" s="45"/>
      <c r="C60" s="40" t="s">
        <v>40</v>
      </c>
      <c r="D60" s="38" t="s">
        <v>37</v>
      </c>
      <c r="E60" s="38" t="s">
        <v>41</v>
      </c>
      <c r="F60" s="38" t="s">
        <v>38</v>
      </c>
      <c r="G60" s="38"/>
      <c r="H60" s="38"/>
      <c r="I60" s="58"/>
      <c r="R60" s="1">
        <v>2</v>
      </c>
      <c r="Y60" s="1">
        <v>1</v>
      </c>
      <c r="AA60" s="1">
        <f t="shared" si="0"/>
        <v>3</v>
      </c>
    </row>
    <row r="61" spans="1:27" ht="15" thickBot="1" x14ac:dyDescent="0.4">
      <c r="A61" s="48" t="s">
        <v>27</v>
      </c>
      <c r="B61" s="46"/>
      <c r="C61" s="47" t="s">
        <v>45</v>
      </c>
      <c r="D61" s="46"/>
      <c r="E61" s="46" t="s">
        <v>69</v>
      </c>
      <c r="F61" s="46" t="s">
        <v>38</v>
      </c>
      <c r="G61" s="46" t="s">
        <v>60</v>
      </c>
      <c r="H61" s="46" t="s">
        <v>47</v>
      </c>
      <c r="I61" s="61">
        <v>180</v>
      </c>
      <c r="R61" s="1">
        <v>8</v>
      </c>
      <c r="Y61" s="1">
        <v>4</v>
      </c>
      <c r="AA61" s="1">
        <f t="shared" si="0"/>
        <v>12</v>
      </c>
    </row>
    <row r="62" spans="1:27" ht="15" thickBot="1" x14ac:dyDescent="0.4">
      <c r="A62" s="48" t="s">
        <v>111</v>
      </c>
      <c r="B62" s="46"/>
      <c r="C62" s="47" t="s">
        <v>112</v>
      </c>
      <c r="D62" s="46"/>
      <c r="E62" s="46"/>
      <c r="F62" s="46" t="s">
        <v>113</v>
      </c>
      <c r="G62" s="46" t="s">
        <v>60</v>
      </c>
      <c r="H62" s="46"/>
      <c r="I62" s="61"/>
      <c r="J62" s="1">
        <v>1</v>
      </c>
    </row>
  </sheetData>
  <autoFilter ref="A3:I34"/>
  <mergeCells count="4">
    <mergeCell ref="A1:I1"/>
    <mergeCell ref="K1:Q1"/>
    <mergeCell ref="R1:X1"/>
    <mergeCell ref="Y1:Z1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O62"/>
  <sheetViews>
    <sheetView topLeftCell="A40" zoomScaleNormal="100" workbookViewId="0">
      <selection activeCell="E67" sqref="E67"/>
    </sheetView>
  </sheetViews>
  <sheetFormatPr baseColWidth="10" defaultColWidth="9.1796875" defaultRowHeight="14.5" x14ac:dyDescent="0.35"/>
  <cols>
    <col min="1" max="1" width="11" style="32" customWidth="1"/>
    <col min="2" max="2" width="8.453125" style="32" customWidth="1"/>
    <col min="3" max="3" width="68.54296875" customWidth="1"/>
    <col min="4" max="4" width="18.7265625" style="32" customWidth="1"/>
    <col min="5" max="5" width="35.7265625" style="32" customWidth="1"/>
    <col min="6" max="6" width="15.7265625" style="32" customWidth="1"/>
    <col min="7" max="7" width="10.81640625" style="32" customWidth="1"/>
    <col min="8" max="8" width="10.7265625" style="32" customWidth="1"/>
    <col min="9" max="9" width="13.7265625" style="32" customWidth="1"/>
    <col min="10" max="10" width="10.7265625" style="33" customWidth="1"/>
    <col min="11" max="11" width="6.26953125" style="1" customWidth="1"/>
    <col min="12" max="13" width="10.7265625" style="1" customWidth="1"/>
    <col min="14" max="14" width="10.7265625" style="82" customWidth="1"/>
    <col min="15" max="15" width="10.7265625" style="1" customWidth="1"/>
    <col min="16" max="16" width="8.453125" style="1" customWidth="1"/>
    <col min="17" max="17" width="10.7265625" style="1" customWidth="1"/>
    <col min="18" max="18" width="10.7265625" style="33" customWidth="1"/>
    <col min="19" max="19" width="10.7265625" style="1" customWidth="1"/>
    <col min="20" max="67" width="9.1796875" style="1"/>
  </cols>
  <sheetData>
    <row r="1" spans="1:67" ht="159" customHeight="1" thickBot="1" x14ac:dyDescent="0.7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66" t="s">
        <v>86</v>
      </c>
      <c r="K1" s="101" t="s">
        <v>87</v>
      </c>
      <c r="L1" s="102"/>
      <c r="M1" s="102"/>
      <c r="N1" s="101" t="s">
        <v>88</v>
      </c>
      <c r="O1" s="102"/>
      <c r="P1" s="102"/>
      <c r="Q1" s="102"/>
      <c r="R1" s="102"/>
      <c r="S1" s="102"/>
      <c r="T1" s="1" t="s">
        <v>1</v>
      </c>
    </row>
    <row r="2" spans="1:67" ht="20.149999999999999" customHeight="1" thickBot="1" x14ac:dyDescent="0.4">
      <c r="A2" s="2" t="s">
        <v>2</v>
      </c>
      <c r="B2" s="3" t="s">
        <v>3</v>
      </c>
      <c r="C2" s="3" t="s">
        <v>4</v>
      </c>
      <c r="D2" s="4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52" t="s">
        <v>10</v>
      </c>
      <c r="J2" s="33" t="s">
        <v>71</v>
      </c>
      <c r="K2" s="1" t="s">
        <v>71</v>
      </c>
      <c r="L2" s="1" t="s">
        <v>72</v>
      </c>
      <c r="M2" s="1" t="s">
        <v>73</v>
      </c>
      <c r="N2" s="49" t="s">
        <v>71</v>
      </c>
      <c r="O2" s="49" t="s">
        <v>72</v>
      </c>
      <c r="P2" s="49" t="s">
        <v>73</v>
      </c>
      <c r="Q2" s="49" t="s">
        <v>77</v>
      </c>
      <c r="R2" s="11" t="s">
        <v>78</v>
      </c>
      <c r="S2" s="49" t="s">
        <v>79</v>
      </c>
    </row>
    <row r="3" spans="1:67" ht="20.149999999999999" customHeight="1" thickBot="1" x14ac:dyDescent="0.4">
      <c r="A3" s="2"/>
      <c r="B3" s="64"/>
      <c r="C3" s="3"/>
      <c r="D3" s="65"/>
      <c r="E3" s="3"/>
      <c r="F3" s="3"/>
      <c r="G3" s="3"/>
      <c r="H3" s="3"/>
      <c r="I3" s="52"/>
      <c r="J3" s="70"/>
      <c r="K3" s="50"/>
      <c r="L3" s="50"/>
      <c r="M3" s="50"/>
      <c r="N3" s="81"/>
      <c r="O3" s="50"/>
      <c r="P3" s="50"/>
      <c r="Q3" s="50"/>
      <c r="R3" s="70"/>
      <c r="S3" s="50"/>
    </row>
    <row r="4" spans="1:67" s="1" customFormat="1" ht="20.149999999999999" customHeight="1" x14ac:dyDescent="0.35">
      <c r="A4" s="37" t="s">
        <v>11</v>
      </c>
      <c r="B4" s="76"/>
      <c r="C4" s="77" t="s">
        <v>12</v>
      </c>
      <c r="D4" s="78" t="s">
        <v>13</v>
      </c>
      <c r="E4" s="78" t="s">
        <v>14</v>
      </c>
      <c r="F4" s="78" t="s">
        <v>15</v>
      </c>
      <c r="G4" s="78"/>
      <c r="H4" s="10"/>
      <c r="I4" s="79"/>
      <c r="J4" s="33">
        <v>4250</v>
      </c>
      <c r="K4" s="1">
        <v>5750</v>
      </c>
      <c r="L4" s="1">
        <v>15550</v>
      </c>
      <c r="M4" s="5">
        <v>2025</v>
      </c>
      <c r="N4" s="82"/>
      <c r="R4" s="33"/>
      <c r="T4" s="1">
        <f>SUM(J4:S4)</f>
        <v>27575</v>
      </c>
    </row>
    <row r="5" spans="1:67" s="16" customFormat="1" ht="20.149999999999999" customHeight="1" x14ac:dyDescent="0.35">
      <c r="A5" s="12" t="s">
        <v>16</v>
      </c>
      <c r="B5" s="13"/>
      <c r="C5" s="14" t="s">
        <v>17</v>
      </c>
      <c r="D5" s="13" t="s">
        <v>18</v>
      </c>
      <c r="E5" s="15" t="s">
        <v>19</v>
      </c>
      <c r="F5" s="15" t="s">
        <v>20</v>
      </c>
      <c r="G5" s="15" t="s">
        <v>20</v>
      </c>
      <c r="H5" s="15"/>
      <c r="I5" s="53"/>
      <c r="J5" s="33"/>
      <c r="K5" s="1"/>
      <c r="L5" s="1"/>
      <c r="M5" s="1"/>
      <c r="N5" s="82"/>
      <c r="O5" s="1"/>
      <c r="P5" s="1"/>
      <c r="Q5" s="1"/>
      <c r="R5" s="33"/>
      <c r="S5" s="1"/>
      <c r="T5" s="1">
        <f t="shared" ref="T5:T61" si="0">SUM(J5:S5)</f>
        <v>0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</row>
    <row r="6" spans="1:67" ht="20.149999999999999" customHeight="1" x14ac:dyDescent="0.35">
      <c r="A6" s="17" t="s">
        <v>16</v>
      </c>
      <c r="B6" s="18"/>
      <c r="C6" s="19" t="s">
        <v>21</v>
      </c>
      <c r="D6" s="20" t="s">
        <v>22</v>
      </c>
      <c r="E6" s="21" t="s">
        <v>19</v>
      </c>
      <c r="F6" s="21" t="s">
        <v>20</v>
      </c>
      <c r="G6" s="21"/>
      <c r="H6" s="21"/>
      <c r="I6" s="54"/>
      <c r="O6" s="1">
        <v>1</v>
      </c>
      <c r="P6" s="1">
        <v>2</v>
      </c>
      <c r="T6" s="1">
        <f t="shared" si="0"/>
        <v>3</v>
      </c>
    </row>
    <row r="7" spans="1:67" s="16" customFormat="1" ht="20.149999999999999" customHeight="1" x14ac:dyDescent="0.35">
      <c r="A7" s="12" t="s">
        <v>16</v>
      </c>
      <c r="B7" s="13"/>
      <c r="C7" s="14" t="s">
        <v>23</v>
      </c>
      <c r="D7" s="13" t="s">
        <v>24</v>
      </c>
      <c r="E7" s="15" t="s">
        <v>19</v>
      </c>
      <c r="F7" s="15" t="s">
        <v>25</v>
      </c>
      <c r="G7" s="15"/>
      <c r="H7" s="15"/>
      <c r="I7" s="53"/>
      <c r="J7" s="33"/>
      <c r="K7" s="1"/>
      <c r="L7" s="1"/>
      <c r="M7" s="1"/>
      <c r="N7" s="82"/>
      <c r="O7" s="1"/>
      <c r="P7" s="1"/>
      <c r="Q7" s="1"/>
      <c r="R7" s="33"/>
      <c r="S7" s="1"/>
      <c r="T7" s="1">
        <f t="shared" si="0"/>
        <v>0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</row>
    <row r="8" spans="1:67" s="1" customFormat="1" ht="20.149999999999999" customHeight="1" x14ac:dyDescent="0.35">
      <c r="A8" s="17" t="s">
        <v>11</v>
      </c>
      <c r="B8" s="18"/>
      <c r="C8" s="19" t="s">
        <v>23</v>
      </c>
      <c r="D8" s="20" t="s">
        <v>24</v>
      </c>
      <c r="E8" s="21" t="s">
        <v>19</v>
      </c>
      <c r="F8" s="21" t="s">
        <v>25</v>
      </c>
      <c r="G8" s="21"/>
      <c r="H8" s="21"/>
      <c r="I8" s="54"/>
      <c r="J8" s="33">
        <v>3</v>
      </c>
      <c r="K8" s="1">
        <v>3</v>
      </c>
      <c r="L8" s="1">
        <v>6</v>
      </c>
      <c r="M8" s="1">
        <v>2</v>
      </c>
      <c r="N8" s="82"/>
      <c r="R8" s="33"/>
      <c r="T8" s="1">
        <f t="shared" si="0"/>
        <v>14</v>
      </c>
    </row>
    <row r="9" spans="1:67" s="16" customFormat="1" ht="20.149999999999999" customHeight="1" x14ac:dyDescent="0.35">
      <c r="A9" s="12" t="s">
        <v>16</v>
      </c>
      <c r="B9" s="13"/>
      <c r="C9" s="14" t="s">
        <v>26</v>
      </c>
      <c r="D9" s="13" t="s">
        <v>24</v>
      </c>
      <c r="E9" s="15" t="s">
        <v>19</v>
      </c>
      <c r="F9" s="15" t="s">
        <v>25</v>
      </c>
      <c r="G9" s="15"/>
      <c r="H9" s="15"/>
      <c r="I9" s="53"/>
      <c r="J9" s="33"/>
      <c r="K9" s="1"/>
      <c r="L9" s="1"/>
      <c r="M9" s="1"/>
      <c r="N9" s="82"/>
      <c r="O9" s="1"/>
      <c r="P9" s="1"/>
      <c r="Q9" s="1"/>
      <c r="R9" s="33"/>
      <c r="S9" s="1"/>
      <c r="T9" s="1">
        <f t="shared" si="0"/>
        <v>0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</row>
    <row r="10" spans="1:67" ht="20.149999999999999" customHeight="1" x14ac:dyDescent="0.35">
      <c r="A10" s="17" t="s">
        <v>11</v>
      </c>
      <c r="B10" s="18"/>
      <c r="C10" s="19" t="s">
        <v>26</v>
      </c>
      <c r="D10" s="20" t="s">
        <v>24</v>
      </c>
      <c r="E10" s="21" t="s">
        <v>19</v>
      </c>
      <c r="F10" s="21" t="s">
        <v>25</v>
      </c>
      <c r="G10" s="21"/>
      <c r="H10" s="21"/>
      <c r="I10" s="54"/>
      <c r="J10" s="33">
        <v>1</v>
      </c>
      <c r="K10" s="1">
        <v>1</v>
      </c>
      <c r="T10" s="1">
        <f t="shared" si="0"/>
        <v>2</v>
      </c>
    </row>
    <row r="11" spans="1:67" s="1" customFormat="1" ht="20.149999999999999" customHeight="1" x14ac:dyDescent="0.35">
      <c r="A11" s="17" t="s">
        <v>27</v>
      </c>
      <c r="B11" s="20" t="s">
        <v>16</v>
      </c>
      <c r="C11" s="19" t="s">
        <v>28</v>
      </c>
      <c r="D11" s="20" t="s">
        <v>22</v>
      </c>
      <c r="E11" s="21" t="s">
        <v>19</v>
      </c>
      <c r="F11" s="21" t="s">
        <v>20</v>
      </c>
      <c r="G11" s="21" t="s">
        <v>20</v>
      </c>
      <c r="H11" s="21"/>
      <c r="I11" s="54"/>
      <c r="J11" s="33"/>
      <c r="N11" s="82">
        <v>1</v>
      </c>
      <c r="R11" s="33"/>
      <c r="T11" s="1">
        <f t="shared" si="0"/>
        <v>1</v>
      </c>
    </row>
    <row r="12" spans="1:67" s="16" customFormat="1" ht="20.149999999999999" customHeight="1" x14ac:dyDescent="0.35">
      <c r="A12" s="12" t="s">
        <v>27</v>
      </c>
      <c r="B12" s="13" t="s">
        <v>16</v>
      </c>
      <c r="C12" s="14" t="s">
        <v>28</v>
      </c>
      <c r="D12" s="13" t="s">
        <v>13</v>
      </c>
      <c r="E12" s="15" t="s">
        <v>19</v>
      </c>
      <c r="F12" s="15" t="s">
        <v>20</v>
      </c>
      <c r="G12" s="15" t="s">
        <v>20</v>
      </c>
      <c r="H12" s="15"/>
      <c r="I12" s="53"/>
      <c r="J12" s="33"/>
      <c r="K12" s="1"/>
      <c r="L12" s="1"/>
      <c r="M12" s="1"/>
      <c r="N12" s="82"/>
      <c r="O12" s="1"/>
      <c r="P12" s="1"/>
      <c r="Q12" s="1"/>
      <c r="R12" s="33"/>
      <c r="S12" s="1"/>
      <c r="T12" s="1">
        <f t="shared" si="0"/>
        <v>0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</row>
    <row r="13" spans="1:67" ht="20.149999999999999" customHeight="1" x14ac:dyDescent="0.35">
      <c r="A13" s="17" t="s">
        <v>11</v>
      </c>
      <c r="B13" s="20" t="s">
        <v>16</v>
      </c>
      <c r="C13" s="19" t="s">
        <v>28</v>
      </c>
      <c r="D13" s="20" t="s">
        <v>18</v>
      </c>
      <c r="E13" s="21" t="s">
        <v>19</v>
      </c>
      <c r="F13" s="22" t="s">
        <v>15</v>
      </c>
      <c r="G13" s="21" t="s">
        <v>20</v>
      </c>
      <c r="H13" s="21"/>
      <c r="I13" s="54"/>
      <c r="J13" s="33">
        <v>1</v>
      </c>
      <c r="M13" s="1">
        <v>1</v>
      </c>
      <c r="T13" s="1">
        <f t="shared" si="0"/>
        <v>2</v>
      </c>
    </row>
    <row r="14" spans="1:67" ht="20.149999999999999" customHeight="1" x14ac:dyDescent="0.35">
      <c r="A14" s="17" t="s">
        <v>11</v>
      </c>
      <c r="B14" s="20" t="s">
        <v>16</v>
      </c>
      <c r="C14" s="19" t="s">
        <v>28</v>
      </c>
      <c r="D14" s="20" t="s">
        <v>29</v>
      </c>
      <c r="E14" s="21" t="s">
        <v>19</v>
      </c>
      <c r="F14" s="22" t="s">
        <v>15</v>
      </c>
      <c r="G14" s="21" t="s">
        <v>20</v>
      </c>
      <c r="H14" s="21"/>
      <c r="I14" s="54"/>
      <c r="M14" s="1">
        <v>1</v>
      </c>
      <c r="T14" s="1">
        <f t="shared" si="0"/>
        <v>1</v>
      </c>
    </row>
    <row r="15" spans="1:67" s="16" customFormat="1" ht="20.149999999999999" customHeight="1" x14ac:dyDescent="0.35">
      <c r="A15" s="12" t="s">
        <v>11</v>
      </c>
      <c r="B15" s="13" t="s">
        <v>16</v>
      </c>
      <c r="C15" s="14" t="s">
        <v>28</v>
      </c>
      <c r="D15" s="13" t="s">
        <v>13</v>
      </c>
      <c r="E15" s="15" t="s">
        <v>19</v>
      </c>
      <c r="F15" s="15" t="s">
        <v>15</v>
      </c>
      <c r="G15" s="15" t="s">
        <v>20</v>
      </c>
      <c r="H15" s="15"/>
      <c r="I15" s="53"/>
      <c r="J15" s="33"/>
      <c r="K15" s="1"/>
      <c r="L15" s="1"/>
      <c r="M15" s="1"/>
      <c r="N15" s="82"/>
      <c r="O15" s="1"/>
      <c r="P15" s="1"/>
      <c r="Q15" s="1"/>
      <c r="R15" s="33"/>
      <c r="S15" s="1"/>
      <c r="T15" s="1">
        <f t="shared" si="0"/>
        <v>0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</row>
    <row r="16" spans="1:67" s="16" customFormat="1" ht="20.149999999999999" customHeight="1" x14ac:dyDescent="0.35">
      <c r="A16" s="12" t="s">
        <v>30</v>
      </c>
      <c r="B16" s="13" t="s">
        <v>30</v>
      </c>
      <c r="C16" s="14" t="s">
        <v>31</v>
      </c>
      <c r="D16" s="13" t="s">
        <v>24</v>
      </c>
      <c r="E16" s="15" t="s">
        <v>19</v>
      </c>
      <c r="F16" s="15" t="s">
        <v>25</v>
      </c>
      <c r="G16" s="15"/>
      <c r="H16" s="15"/>
      <c r="I16" s="53"/>
      <c r="J16" s="33"/>
      <c r="K16" s="1"/>
      <c r="L16" s="1"/>
      <c r="M16" s="1"/>
      <c r="N16" s="82"/>
      <c r="O16" s="1"/>
      <c r="P16" s="1"/>
      <c r="Q16" s="1"/>
      <c r="R16" s="33"/>
      <c r="S16" s="1"/>
      <c r="T16" s="1">
        <f t="shared" si="0"/>
        <v>0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</row>
    <row r="17" spans="1:67" s="16" customFormat="1" ht="20.149999999999999" customHeight="1" x14ac:dyDescent="0.35">
      <c r="A17" s="12" t="s">
        <v>16</v>
      </c>
      <c r="B17" s="13" t="s">
        <v>16</v>
      </c>
      <c r="C17" s="14" t="s">
        <v>31</v>
      </c>
      <c r="D17" s="13" t="s">
        <v>24</v>
      </c>
      <c r="E17" s="15" t="s">
        <v>19</v>
      </c>
      <c r="F17" s="15" t="s">
        <v>25</v>
      </c>
      <c r="G17" s="15"/>
      <c r="H17" s="15"/>
      <c r="I17" s="53"/>
      <c r="J17" s="33"/>
      <c r="K17" s="1"/>
      <c r="L17" s="1"/>
      <c r="M17" s="1"/>
      <c r="N17" s="82"/>
      <c r="O17" s="1"/>
      <c r="P17" s="1"/>
      <c r="Q17" s="1"/>
      <c r="R17" s="33"/>
      <c r="S17" s="1"/>
      <c r="T17" s="1">
        <f t="shared" si="0"/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</row>
    <row r="18" spans="1:67" s="16" customFormat="1" ht="20.149999999999999" customHeight="1" x14ac:dyDescent="0.35">
      <c r="A18" s="12" t="s">
        <v>16</v>
      </c>
      <c r="B18" s="13" t="s">
        <v>16</v>
      </c>
      <c r="C18" s="14" t="s">
        <v>31</v>
      </c>
      <c r="D18" s="13" t="s">
        <v>32</v>
      </c>
      <c r="E18" s="15" t="s">
        <v>19</v>
      </c>
      <c r="F18" s="15" t="s">
        <v>25</v>
      </c>
      <c r="G18" s="15"/>
      <c r="H18" s="15"/>
      <c r="I18" s="53"/>
      <c r="J18" s="33"/>
      <c r="K18" s="1"/>
      <c r="L18" s="1"/>
      <c r="M18" s="1"/>
      <c r="N18" s="82"/>
      <c r="O18" s="1"/>
      <c r="P18" s="1"/>
      <c r="Q18" s="1"/>
      <c r="R18" s="33"/>
      <c r="S18" s="1"/>
      <c r="T18" s="1">
        <f t="shared" si="0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</row>
    <row r="19" spans="1:67" ht="20.149999999999999" customHeight="1" x14ac:dyDescent="0.35">
      <c r="A19" s="17" t="s">
        <v>11</v>
      </c>
      <c r="B19" s="20"/>
      <c r="C19" s="19" t="s">
        <v>31</v>
      </c>
      <c r="D19" s="20" t="s">
        <v>24</v>
      </c>
      <c r="E19" s="21" t="s">
        <v>19</v>
      </c>
      <c r="F19" s="21" t="s">
        <v>25</v>
      </c>
      <c r="G19" s="21"/>
      <c r="H19" s="21"/>
      <c r="I19" s="54"/>
      <c r="J19" s="33">
        <v>1</v>
      </c>
      <c r="L19" s="68">
        <v>3</v>
      </c>
      <c r="M19" s="68">
        <v>1</v>
      </c>
      <c r="T19" s="1">
        <f t="shared" si="0"/>
        <v>5</v>
      </c>
    </row>
    <row r="20" spans="1:67" ht="20.149999999999999" customHeight="1" x14ac:dyDescent="0.35">
      <c r="A20" s="17" t="s">
        <v>11</v>
      </c>
      <c r="B20" s="20" t="s">
        <v>16</v>
      </c>
      <c r="C20" s="19" t="s">
        <v>33</v>
      </c>
      <c r="D20" s="20" t="s">
        <v>34</v>
      </c>
      <c r="E20" s="21" t="s">
        <v>19</v>
      </c>
      <c r="F20" s="21" t="s">
        <v>25</v>
      </c>
      <c r="G20" s="21"/>
      <c r="H20" s="21"/>
      <c r="I20" s="54"/>
      <c r="J20" s="33">
        <v>1</v>
      </c>
      <c r="K20" s="1">
        <v>2</v>
      </c>
      <c r="L20" s="68"/>
      <c r="M20" s="68"/>
      <c r="T20" s="1">
        <f t="shared" si="0"/>
        <v>3</v>
      </c>
    </row>
    <row r="21" spans="1:67" ht="20.149999999999999" customHeight="1" x14ac:dyDescent="0.35">
      <c r="A21" s="17" t="s">
        <v>11</v>
      </c>
      <c r="B21" s="20" t="s">
        <v>30</v>
      </c>
      <c r="C21" s="19" t="s">
        <v>33</v>
      </c>
      <c r="D21" s="20" t="s">
        <v>34</v>
      </c>
      <c r="E21" s="21" t="s">
        <v>19</v>
      </c>
      <c r="F21" s="21" t="s">
        <v>35</v>
      </c>
      <c r="G21" s="21"/>
      <c r="H21" s="21"/>
      <c r="I21" s="54"/>
      <c r="L21" s="68"/>
      <c r="M21" s="68"/>
      <c r="T21" s="1">
        <f t="shared" si="0"/>
        <v>0</v>
      </c>
    </row>
    <row r="22" spans="1:67" ht="20.149999999999999" customHeight="1" x14ac:dyDescent="0.35">
      <c r="A22" s="17" t="s">
        <v>27</v>
      </c>
      <c r="B22" s="18"/>
      <c r="C22" s="19" t="s">
        <v>36</v>
      </c>
      <c r="D22" s="20" t="s">
        <v>37</v>
      </c>
      <c r="E22" s="21" t="s">
        <v>19</v>
      </c>
      <c r="F22" s="21" t="s">
        <v>38</v>
      </c>
      <c r="G22" s="21"/>
      <c r="H22" s="21"/>
      <c r="I22" s="54"/>
      <c r="L22" s="68"/>
      <c r="M22" s="68"/>
      <c r="N22" s="82">
        <v>1</v>
      </c>
      <c r="O22" s="1">
        <v>1</v>
      </c>
      <c r="T22" s="1">
        <f t="shared" si="0"/>
        <v>2</v>
      </c>
    </row>
    <row r="23" spans="1:67" ht="20.149999999999999" customHeight="1" x14ac:dyDescent="0.35">
      <c r="A23" s="17" t="s">
        <v>16</v>
      </c>
      <c r="B23" s="18"/>
      <c r="C23" s="19" t="s">
        <v>36</v>
      </c>
      <c r="D23" s="20" t="s">
        <v>37</v>
      </c>
      <c r="E23" s="21" t="s">
        <v>19</v>
      </c>
      <c r="F23" s="21" t="s">
        <v>38</v>
      </c>
      <c r="G23" s="21"/>
      <c r="H23" s="21"/>
      <c r="I23" s="54"/>
      <c r="L23" s="68"/>
      <c r="M23" s="68">
        <v>3</v>
      </c>
      <c r="N23" s="82">
        <v>1</v>
      </c>
      <c r="O23" s="1">
        <v>1</v>
      </c>
      <c r="P23" s="1">
        <v>2</v>
      </c>
      <c r="T23" s="1">
        <f t="shared" si="0"/>
        <v>7</v>
      </c>
    </row>
    <row r="24" spans="1:67" ht="20.149999999999999" customHeight="1" x14ac:dyDescent="0.35">
      <c r="A24" s="17" t="s">
        <v>16</v>
      </c>
      <c r="B24" s="18"/>
      <c r="C24" s="19" t="s">
        <v>39</v>
      </c>
      <c r="D24" s="20" t="s">
        <v>37</v>
      </c>
      <c r="E24" s="21" t="s">
        <v>19</v>
      </c>
      <c r="F24" s="21" t="s">
        <v>38</v>
      </c>
      <c r="G24" s="21"/>
      <c r="H24" s="21"/>
      <c r="I24" s="54"/>
      <c r="L24" s="68"/>
      <c r="M24" s="68">
        <v>1</v>
      </c>
      <c r="T24" s="1">
        <f t="shared" si="0"/>
        <v>1</v>
      </c>
    </row>
    <row r="25" spans="1:67" ht="20.149999999999999" customHeight="1" x14ac:dyDescent="0.35">
      <c r="A25" s="17" t="s">
        <v>27</v>
      </c>
      <c r="B25" s="18"/>
      <c r="C25" s="19" t="s">
        <v>40</v>
      </c>
      <c r="D25" s="20" t="s">
        <v>37</v>
      </c>
      <c r="E25" s="21" t="s">
        <v>41</v>
      </c>
      <c r="F25" s="21" t="s">
        <v>38</v>
      </c>
      <c r="G25" s="21"/>
      <c r="H25" s="21"/>
      <c r="I25" s="54"/>
      <c r="N25" s="82">
        <v>1</v>
      </c>
      <c r="T25" s="1">
        <f t="shared" si="0"/>
        <v>1</v>
      </c>
    </row>
    <row r="26" spans="1:67" ht="20.149999999999999" customHeight="1" x14ac:dyDescent="0.35">
      <c r="A26" s="17" t="s">
        <v>11</v>
      </c>
      <c r="B26" s="18"/>
      <c r="C26" s="19" t="s">
        <v>40</v>
      </c>
      <c r="D26" s="20" t="s">
        <v>37</v>
      </c>
      <c r="E26" s="20" t="s">
        <v>41</v>
      </c>
      <c r="F26" s="20" t="s">
        <v>38</v>
      </c>
      <c r="G26" s="20"/>
      <c r="H26" s="20"/>
      <c r="I26" s="54"/>
      <c r="Q26" s="1">
        <v>1</v>
      </c>
      <c r="T26" s="1">
        <f t="shared" si="0"/>
        <v>1</v>
      </c>
    </row>
    <row r="27" spans="1:67" ht="20.149999999999999" customHeight="1" x14ac:dyDescent="0.35">
      <c r="A27" s="17" t="s">
        <v>16</v>
      </c>
      <c r="B27" s="18"/>
      <c r="C27" s="19" t="s">
        <v>40</v>
      </c>
      <c r="D27" s="20" t="s">
        <v>37</v>
      </c>
      <c r="E27" s="20" t="s">
        <v>41</v>
      </c>
      <c r="F27" s="20" t="s">
        <v>38</v>
      </c>
      <c r="G27" s="20"/>
      <c r="H27" s="20"/>
      <c r="I27" s="54"/>
      <c r="N27" s="82">
        <v>1</v>
      </c>
      <c r="O27" s="1">
        <v>1</v>
      </c>
      <c r="P27" s="1">
        <v>2</v>
      </c>
      <c r="T27" s="1">
        <f t="shared" si="0"/>
        <v>4</v>
      </c>
    </row>
    <row r="28" spans="1:67" ht="20.149999999999999" customHeight="1" x14ac:dyDescent="0.35">
      <c r="A28" s="23" t="s">
        <v>16</v>
      </c>
      <c r="B28" s="24"/>
      <c r="C28" s="25" t="s">
        <v>42</v>
      </c>
      <c r="D28" s="26" t="s">
        <v>37</v>
      </c>
      <c r="E28" s="26" t="s">
        <v>43</v>
      </c>
      <c r="F28" s="26" t="s">
        <v>38</v>
      </c>
      <c r="G28" s="20"/>
      <c r="H28" s="20"/>
      <c r="I28" s="54"/>
      <c r="M28" s="1">
        <v>2</v>
      </c>
      <c r="T28" s="1">
        <f t="shared" si="0"/>
        <v>2</v>
      </c>
    </row>
    <row r="29" spans="1:67" s="16" customFormat="1" ht="20.149999999999999" customHeight="1" x14ac:dyDescent="0.35">
      <c r="A29" s="12" t="s">
        <v>27</v>
      </c>
      <c r="B29" s="13"/>
      <c r="C29" s="14" t="s">
        <v>44</v>
      </c>
      <c r="D29" s="13" t="s">
        <v>37</v>
      </c>
      <c r="E29" s="15"/>
      <c r="F29" s="15" t="s">
        <v>38</v>
      </c>
      <c r="G29" s="15"/>
      <c r="H29" s="15"/>
      <c r="I29" s="53"/>
      <c r="J29" s="33"/>
      <c r="K29" s="1"/>
      <c r="L29" s="1"/>
      <c r="M29" s="1"/>
      <c r="N29" s="82"/>
      <c r="O29" s="1"/>
      <c r="P29" s="1"/>
      <c r="Q29" s="1"/>
      <c r="R29" s="33"/>
      <c r="S29" s="1"/>
      <c r="T29" s="1">
        <f t="shared" si="0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</row>
    <row r="30" spans="1:67" s="16" customFormat="1" ht="20.149999999999999" customHeight="1" x14ac:dyDescent="0.35">
      <c r="A30" s="12" t="s">
        <v>11</v>
      </c>
      <c r="B30" s="13"/>
      <c r="C30" s="14" t="s">
        <v>44</v>
      </c>
      <c r="D30" s="13" t="s">
        <v>37</v>
      </c>
      <c r="E30" s="15"/>
      <c r="F30" s="15" t="s">
        <v>38</v>
      </c>
      <c r="G30" s="15"/>
      <c r="H30" s="15"/>
      <c r="I30" s="53"/>
      <c r="J30" s="33"/>
      <c r="K30" s="1"/>
      <c r="L30" s="1"/>
      <c r="M30" s="1"/>
      <c r="N30" s="82"/>
      <c r="O30" s="1"/>
      <c r="P30" s="1"/>
      <c r="Q30" s="1"/>
      <c r="R30" s="33"/>
      <c r="S30" s="1"/>
      <c r="T30" s="1">
        <f t="shared" si="0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</row>
    <row r="31" spans="1:67" s="16" customFormat="1" ht="20.149999999999999" customHeight="1" x14ac:dyDescent="0.35">
      <c r="A31" s="12" t="s">
        <v>16</v>
      </c>
      <c r="B31" s="13"/>
      <c r="C31" s="14" t="s">
        <v>44</v>
      </c>
      <c r="D31" s="13" t="s">
        <v>37</v>
      </c>
      <c r="E31" s="15"/>
      <c r="F31" s="15" t="s">
        <v>38</v>
      </c>
      <c r="G31" s="15"/>
      <c r="H31" s="15"/>
      <c r="I31" s="53"/>
      <c r="J31" s="33"/>
      <c r="K31" s="1"/>
      <c r="L31" s="1"/>
      <c r="M31" s="1"/>
      <c r="N31" s="82"/>
      <c r="O31" s="1"/>
      <c r="P31" s="1"/>
      <c r="Q31" s="1"/>
      <c r="R31" s="33"/>
      <c r="S31" s="1"/>
      <c r="T31" s="1">
        <f t="shared" si="0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</row>
    <row r="32" spans="1:67" ht="20.149999999999999" customHeight="1" x14ac:dyDescent="0.35">
      <c r="A32" s="17" t="s">
        <v>27</v>
      </c>
      <c r="B32" s="18"/>
      <c r="C32" s="19" t="s">
        <v>45</v>
      </c>
      <c r="D32" s="20"/>
      <c r="E32" s="20" t="s">
        <v>46</v>
      </c>
      <c r="F32" s="20"/>
      <c r="G32" s="20"/>
      <c r="H32" s="20" t="s">
        <v>47</v>
      </c>
      <c r="I32" s="54">
        <v>180</v>
      </c>
      <c r="T32" s="1">
        <f t="shared" si="0"/>
        <v>0</v>
      </c>
    </row>
    <row r="33" spans="1:20" ht="20.149999999999999" customHeight="1" x14ac:dyDescent="0.35">
      <c r="A33" s="17" t="s">
        <v>11</v>
      </c>
      <c r="B33" s="27"/>
      <c r="C33" s="19" t="s">
        <v>45</v>
      </c>
      <c r="D33" s="20"/>
      <c r="E33" s="20" t="s">
        <v>46</v>
      </c>
      <c r="F33" s="28"/>
      <c r="G33" s="28"/>
      <c r="H33" s="28" t="s">
        <v>48</v>
      </c>
      <c r="I33" s="55">
        <v>140</v>
      </c>
      <c r="Q33" s="1">
        <v>4</v>
      </c>
      <c r="T33" s="1">
        <f t="shared" si="0"/>
        <v>4</v>
      </c>
    </row>
    <row r="34" spans="1:20" ht="20.149999999999999" customHeight="1" thickBot="1" x14ac:dyDescent="0.4">
      <c r="A34" s="80" t="s">
        <v>16</v>
      </c>
      <c r="B34" s="29"/>
      <c r="C34" s="30" t="s">
        <v>45</v>
      </c>
      <c r="D34" s="31"/>
      <c r="E34" s="31" t="s">
        <v>46</v>
      </c>
      <c r="F34" s="31"/>
      <c r="G34" s="31"/>
      <c r="H34" s="31" t="s">
        <v>16</v>
      </c>
      <c r="I34" s="56">
        <v>130</v>
      </c>
      <c r="M34" s="1">
        <v>8</v>
      </c>
      <c r="N34" s="82">
        <v>4</v>
      </c>
      <c r="O34" s="1">
        <v>4</v>
      </c>
      <c r="P34" s="1">
        <v>8</v>
      </c>
      <c r="T34" s="1">
        <f t="shared" si="0"/>
        <v>24</v>
      </c>
    </row>
    <row r="35" spans="1:20" x14ac:dyDescent="0.35">
      <c r="A35" s="34" t="s">
        <v>27</v>
      </c>
      <c r="B35" s="35"/>
      <c r="C35" s="36" t="s">
        <v>49</v>
      </c>
      <c r="D35" s="35" t="s">
        <v>13</v>
      </c>
      <c r="E35" s="35" t="s">
        <v>50</v>
      </c>
      <c r="F35" s="35" t="s">
        <v>20</v>
      </c>
      <c r="G35" s="35"/>
      <c r="H35" s="35"/>
      <c r="I35" s="57"/>
      <c r="N35" s="82">
        <v>3650</v>
      </c>
      <c r="O35" s="1">
        <v>4100</v>
      </c>
      <c r="P35" s="1">
        <v>2200</v>
      </c>
      <c r="Q35" s="1">
        <v>1800</v>
      </c>
      <c r="R35" s="33">
        <v>30050</v>
      </c>
      <c r="S35" s="1">
        <v>21000</v>
      </c>
      <c r="T35" s="1">
        <f t="shared" si="0"/>
        <v>62800</v>
      </c>
    </row>
    <row r="36" spans="1:20" x14ac:dyDescent="0.35">
      <c r="A36" s="39" t="s">
        <v>16</v>
      </c>
      <c r="B36" s="38"/>
      <c r="C36" s="40" t="s">
        <v>49</v>
      </c>
      <c r="D36" s="38" t="s">
        <v>13</v>
      </c>
      <c r="E36" s="38" t="s">
        <v>50</v>
      </c>
      <c r="F36" s="38">
        <v>160</v>
      </c>
      <c r="G36" s="38"/>
      <c r="H36" s="38"/>
      <c r="I36" s="58"/>
      <c r="P36" s="1">
        <v>150</v>
      </c>
      <c r="T36" s="1">
        <f t="shared" si="0"/>
        <v>150</v>
      </c>
    </row>
    <row r="37" spans="1:20" x14ac:dyDescent="0.35">
      <c r="A37" s="39" t="s">
        <v>27</v>
      </c>
      <c r="B37" s="38"/>
      <c r="C37" s="40" t="s">
        <v>51</v>
      </c>
      <c r="D37" s="38" t="s">
        <v>52</v>
      </c>
      <c r="E37" s="38" t="s">
        <v>53</v>
      </c>
      <c r="F37" s="38" t="s">
        <v>20</v>
      </c>
      <c r="G37" s="38"/>
      <c r="H37" s="38"/>
      <c r="I37" s="58"/>
      <c r="O37" s="1">
        <v>2</v>
      </c>
      <c r="T37" s="1">
        <f t="shared" si="0"/>
        <v>2</v>
      </c>
    </row>
    <row r="38" spans="1:20" x14ac:dyDescent="0.35">
      <c r="A38" s="39" t="s">
        <v>16</v>
      </c>
      <c r="B38" s="38"/>
      <c r="C38" s="40" t="s">
        <v>51</v>
      </c>
      <c r="D38" s="38" t="s">
        <v>52</v>
      </c>
      <c r="E38" s="38" t="s">
        <v>53</v>
      </c>
      <c r="F38" s="38" t="s">
        <v>20</v>
      </c>
      <c r="G38" s="38"/>
      <c r="H38" s="38"/>
      <c r="I38" s="58"/>
      <c r="T38" s="1">
        <f t="shared" si="0"/>
        <v>0</v>
      </c>
    </row>
    <row r="39" spans="1:20" x14ac:dyDescent="0.35">
      <c r="A39" s="41" t="s">
        <v>16</v>
      </c>
      <c r="B39" s="42"/>
      <c r="C39" s="43" t="s">
        <v>23</v>
      </c>
      <c r="D39" s="42" t="s">
        <v>24</v>
      </c>
      <c r="E39" s="42" t="s">
        <v>54</v>
      </c>
      <c r="F39" s="42" t="s">
        <v>35</v>
      </c>
      <c r="G39" s="42"/>
      <c r="H39" s="42"/>
      <c r="I39" s="59"/>
      <c r="T39" s="1">
        <f t="shared" si="0"/>
        <v>0</v>
      </c>
    </row>
    <row r="40" spans="1:20" x14ac:dyDescent="0.35">
      <c r="A40" s="39" t="s">
        <v>27</v>
      </c>
      <c r="B40" s="38" t="s">
        <v>55</v>
      </c>
      <c r="C40" s="40" t="s">
        <v>23</v>
      </c>
      <c r="D40" s="38" t="s">
        <v>24</v>
      </c>
      <c r="E40" s="38" t="s">
        <v>54</v>
      </c>
      <c r="F40" s="38" t="s">
        <v>35</v>
      </c>
      <c r="G40" s="38"/>
      <c r="H40" s="38"/>
      <c r="I40" s="58"/>
      <c r="N40" s="82">
        <v>1</v>
      </c>
      <c r="O40" s="1">
        <v>3</v>
      </c>
      <c r="Q40" s="1">
        <v>2</v>
      </c>
      <c r="R40" s="33">
        <v>4</v>
      </c>
      <c r="S40" s="1">
        <v>4</v>
      </c>
      <c r="T40" s="1">
        <f t="shared" si="0"/>
        <v>14</v>
      </c>
    </row>
    <row r="41" spans="1:20" x14ac:dyDescent="0.35">
      <c r="A41" s="39" t="s">
        <v>27</v>
      </c>
      <c r="B41" s="38" t="s">
        <v>55</v>
      </c>
      <c r="C41" s="40" t="s">
        <v>56</v>
      </c>
      <c r="D41" s="38" t="s">
        <v>24</v>
      </c>
      <c r="E41" s="38" t="s">
        <v>54</v>
      </c>
      <c r="F41" s="38" t="s">
        <v>35</v>
      </c>
      <c r="G41" s="38"/>
      <c r="H41" s="38"/>
      <c r="I41" s="58"/>
      <c r="T41" s="1">
        <f t="shared" si="0"/>
        <v>0</v>
      </c>
    </row>
    <row r="42" spans="1:20" x14ac:dyDescent="0.35">
      <c r="A42" s="41" t="s">
        <v>57</v>
      </c>
      <c r="B42" s="42"/>
      <c r="C42" s="43" t="s">
        <v>31</v>
      </c>
      <c r="D42" s="42" t="s">
        <v>24</v>
      </c>
      <c r="E42" s="42" t="s">
        <v>54</v>
      </c>
      <c r="F42" s="42" t="s">
        <v>35</v>
      </c>
      <c r="G42" s="42"/>
      <c r="H42" s="42"/>
      <c r="I42" s="59"/>
      <c r="T42" s="1">
        <f t="shared" si="0"/>
        <v>0</v>
      </c>
    </row>
    <row r="43" spans="1:20" x14ac:dyDescent="0.35">
      <c r="A43" s="71" t="s">
        <v>16</v>
      </c>
      <c r="B43" s="72"/>
      <c r="C43" s="73" t="s">
        <v>31</v>
      </c>
      <c r="D43" s="72" t="s">
        <v>24</v>
      </c>
      <c r="E43" s="72" t="s">
        <v>54</v>
      </c>
      <c r="F43" s="72" t="s">
        <v>35</v>
      </c>
      <c r="G43" s="72"/>
      <c r="H43" s="74"/>
      <c r="I43" s="75"/>
      <c r="P43" s="1">
        <v>1</v>
      </c>
      <c r="T43" s="1">
        <f t="shared" si="0"/>
        <v>1</v>
      </c>
    </row>
    <row r="44" spans="1:20" x14ac:dyDescent="0.35">
      <c r="A44" s="17" t="s">
        <v>27</v>
      </c>
      <c r="B44" s="20"/>
      <c r="C44" s="19" t="s">
        <v>31</v>
      </c>
      <c r="D44" s="20" t="s">
        <v>24</v>
      </c>
      <c r="E44" s="20" t="s">
        <v>54</v>
      </c>
      <c r="F44" s="20" t="s">
        <v>35</v>
      </c>
      <c r="G44" s="20"/>
      <c r="H44" s="44"/>
      <c r="I44" s="60"/>
      <c r="O44" s="1">
        <v>1</v>
      </c>
      <c r="P44" s="1">
        <v>4</v>
      </c>
      <c r="Q44" s="1">
        <v>1</v>
      </c>
      <c r="R44" s="33">
        <v>8</v>
      </c>
      <c r="S44" s="1">
        <v>7</v>
      </c>
      <c r="T44" s="1">
        <f t="shared" si="0"/>
        <v>21</v>
      </c>
    </row>
    <row r="45" spans="1:20" x14ac:dyDescent="0.35">
      <c r="A45" s="39" t="s">
        <v>27</v>
      </c>
      <c r="B45" s="38" t="s">
        <v>30</v>
      </c>
      <c r="C45" s="40" t="s">
        <v>58</v>
      </c>
      <c r="D45" s="38" t="s">
        <v>59</v>
      </c>
      <c r="E45" s="38" t="s">
        <v>54</v>
      </c>
      <c r="F45" s="38" t="s">
        <v>25</v>
      </c>
      <c r="G45" s="38"/>
      <c r="H45" s="38"/>
      <c r="I45" s="58"/>
      <c r="O45" s="1">
        <v>2</v>
      </c>
      <c r="T45" s="1">
        <f t="shared" si="0"/>
        <v>2</v>
      </c>
    </row>
    <row r="46" spans="1:20" x14ac:dyDescent="0.35">
      <c r="A46" s="41" t="s">
        <v>57</v>
      </c>
      <c r="B46" s="42" t="s">
        <v>60</v>
      </c>
      <c r="C46" s="43" t="s">
        <v>26</v>
      </c>
      <c r="D46" s="42" t="s">
        <v>24</v>
      </c>
      <c r="E46" s="42" t="s">
        <v>54</v>
      </c>
      <c r="F46" s="42" t="s">
        <v>35</v>
      </c>
      <c r="G46" s="42"/>
      <c r="H46" s="42"/>
      <c r="I46" s="59"/>
      <c r="T46" s="1">
        <f t="shared" si="0"/>
        <v>0</v>
      </c>
    </row>
    <row r="47" spans="1:20" x14ac:dyDescent="0.35">
      <c r="A47" s="39" t="s">
        <v>27</v>
      </c>
      <c r="B47" s="38" t="s">
        <v>60</v>
      </c>
      <c r="C47" s="40" t="s">
        <v>26</v>
      </c>
      <c r="D47" s="38" t="s">
        <v>24</v>
      </c>
      <c r="E47" s="38" t="s">
        <v>54</v>
      </c>
      <c r="F47" s="38" t="s">
        <v>35</v>
      </c>
      <c r="G47" s="38"/>
      <c r="H47" s="38"/>
      <c r="I47" s="58"/>
      <c r="N47" s="82">
        <v>1</v>
      </c>
      <c r="O47" s="1">
        <v>3</v>
      </c>
      <c r="Q47" s="1">
        <v>1</v>
      </c>
      <c r="T47" s="1">
        <f t="shared" si="0"/>
        <v>5</v>
      </c>
    </row>
    <row r="48" spans="1:20" x14ac:dyDescent="0.35">
      <c r="A48" s="39" t="s">
        <v>27</v>
      </c>
      <c r="B48" s="38" t="s">
        <v>16</v>
      </c>
      <c r="C48" s="40" t="s">
        <v>61</v>
      </c>
      <c r="D48" s="38" t="s">
        <v>24</v>
      </c>
      <c r="E48" s="38" t="s">
        <v>54</v>
      </c>
      <c r="F48" s="38" t="s">
        <v>35</v>
      </c>
      <c r="G48" s="38"/>
      <c r="H48" s="38"/>
      <c r="I48" s="58"/>
      <c r="P48" s="1">
        <v>2</v>
      </c>
      <c r="T48" s="1">
        <f t="shared" si="0"/>
        <v>2</v>
      </c>
    </row>
    <row r="49" spans="1:20" x14ac:dyDescent="0.35">
      <c r="A49" s="39" t="s">
        <v>27</v>
      </c>
      <c r="B49" s="38" t="s">
        <v>11</v>
      </c>
      <c r="C49" s="40" t="s">
        <v>28</v>
      </c>
      <c r="D49" s="38" t="s">
        <v>29</v>
      </c>
      <c r="E49" s="38" t="s">
        <v>62</v>
      </c>
      <c r="F49" s="38" t="s">
        <v>20</v>
      </c>
      <c r="G49" s="38">
        <v>160</v>
      </c>
      <c r="H49" s="38"/>
      <c r="I49" s="58"/>
      <c r="Q49" s="1">
        <v>1</v>
      </c>
      <c r="T49" s="1">
        <f t="shared" si="0"/>
        <v>1</v>
      </c>
    </row>
    <row r="50" spans="1:20" x14ac:dyDescent="0.35">
      <c r="A50" s="41" t="s">
        <v>27</v>
      </c>
      <c r="B50" s="42" t="s">
        <v>11</v>
      </c>
      <c r="C50" s="43" t="s">
        <v>28</v>
      </c>
      <c r="D50" s="42" t="s">
        <v>13</v>
      </c>
      <c r="E50" s="42" t="s">
        <v>62</v>
      </c>
      <c r="F50" s="42" t="s">
        <v>20</v>
      </c>
      <c r="G50" s="42"/>
      <c r="H50" s="42"/>
      <c r="I50" s="59"/>
      <c r="T50" s="1">
        <f t="shared" si="0"/>
        <v>0</v>
      </c>
    </row>
    <row r="51" spans="1:20" x14ac:dyDescent="0.35">
      <c r="A51" s="39" t="s">
        <v>27</v>
      </c>
      <c r="B51" s="38" t="s">
        <v>16</v>
      </c>
      <c r="C51" s="40" t="s">
        <v>28</v>
      </c>
      <c r="D51" s="38" t="s">
        <v>29</v>
      </c>
      <c r="E51" s="38" t="s">
        <v>62</v>
      </c>
      <c r="F51" s="38" t="s">
        <v>20</v>
      </c>
      <c r="G51" s="38">
        <v>160</v>
      </c>
      <c r="H51" s="38"/>
      <c r="I51" s="58"/>
      <c r="N51" s="82">
        <v>1</v>
      </c>
      <c r="O51" s="1">
        <v>1</v>
      </c>
      <c r="P51" s="1">
        <v>1</v>
      </c>
      <c r="T51" s="1">
        <f t="shared" si="0"/>
        <v>3</v>
      </c>
    </row>
    <row r="52" spans="1:20" x14ac:dyDescent="0.35">
      <c r="A52" s="41" t="s">
        <v>27</v>
      </c>
      <c r="B52" s="42" t="s">
        <v>30</v>
      </c>
      <c r="C52" s="43" t="s">
        <v>33</v>
      </c>
      <c r="D52" s="42" t="s">
        <v>63</v>
      </c>
      <c r="E52" s="42" t="s">
        <v>54</v>
      </c>
      <c r="F52" s="42" t="s">
        <v>20</v>
      </c>
      <c r="G52" s="42">
        <v>160</v>
      </c>
      <c r="H52" s="42"/>
      <c r="I52" s="59"/>
      <c r="T52" s="1">
        <f t="shared" si="0"/>
        <v>0</v>
      </c>
    </row>
    <row r="53" spans="1:20" x14ac:dyDescent="0.35">
      <c r="A53" s="39" t="s">
        <v>27</v>
      </c>
      <c r="B53" s="38" t="s">
        <v>16</v>
      </c>
      <c r="C53" s="19" t="s">
        <v>33</v>
      </c>
      <c r="D53" s="20" t="s">
        <v>64</v>
      </c>
      <c r="E53" s="38" t="s">
        <v>54</v>
      </c>
      <c r="F53" s="38" t="s">
        <v>20</v>
      </c>
      <c r="G53" s="38">
        <v>160</v>
      </c>
      <c r="H53" s="38"/>
      <c r="I53" s="58"/>
      <c r="T53" s="1">
        <f t="shared" si="0"/>
        <v>0</v>
      </c>
    </row>
    <row r="54" spans="1:20" x14ac:dyDescent="0.35">
      <c r="A54" s="39" t="s">
        <v>16</v>
      </c>
      <c r="B54" s="38"/>
      <c r="C54" s="40" t="s">
        <v>65</v>
      </c>
      <c r="D54" s="38" t="s">
        <v>59</v>
      </c>
      <c r="E54" s="38" t="s">
        <v>54</v>
      </c>
      <c r="F54" s="38" t="s">
        <v>25</v>
      </c>
      <c r="G54" s="38"/>
      <c r="H54" s="38"/>
      <c r="I54" s="58"/>
      <c r="P54" s="1">
        <v>1</v>
      </c>
      <c r="T54" s="1">
        <f t="shared" si="0"/>
        <v>1</v>
      </c>
    </row>
    <row r="55" spans="1:20" x14ac:dyDescent="0.35">
      <c r="A55" s="39" t="s">
        <v>27</v>
      </c>
      <c r="B55" s="38"/>
      <c r="C55" s="40" t="s">
        <v>66</v>
      </c>
      <c r="D55" s="38" t="s">
        <v>37</v>
      </c>
      <c r="E55" s="38" t="s">
        <v>54</v>
      </c>
      <c r="F55" s="38" t="s">
        <v>38</v>
      </c>
      <c r="G55" s="38"/>
      <c r="H55" s="38"/>
      <c r="I55" s="58"/>
      <c r="N55" s="82">
        <v>1</v>
      </c>
      <c r="O55" s="1">
        <v>1</v>
      </c>
      <c r="R55" s="33">
        <v>2</v>
      </c>
      <c r="T55" s="1">
        <f t="shared" si="0"/>
        <v>4</v>
      </c>
    </row>
    <row r="56" spans="1:20" x14ac:dyDescent="0.35">
      <c r="A56" s="39" t="s">
        <v>11</v>
      </c>
      <c r="B56" s="38"/>
      <c r="C56" s="40" t="s">
        <v>67</v>
      </c>
      <c r="D56" s="38" t="s">
        <v>37</v>
      </c>
      <c r="E56" s="38" t="s">
        <v>54</v>
      </c>
      <c r="F56" s="38" t="s">
        <v>38</v>
      </c>
      <c r="G56" s="38"/>
      <c r="H56" s="38"/>
      <c r="I56" s="58"/>
      <c r="Q56" s="1">
        <v>1</v>
      </c>
      <c r="T56" s="1">
        <f t="shared" si="0"/>
        <v>1</v>
      </c>
    </row>
    <row r="57" spans="1:20" x14ac:dyDescent="0.35">
      <c r="A57" s="39" t="s">
        <v>16</v>
      </c>
      <c r="B57" s="38"/>
      <c r="C57" s="40" t="s">
        <v>67</v>
      </c>
      <c r="D57" s="38" t="s">
        <v>37</v>
      </c>
      <c r="E57" s="38" t="s">
        <v>54</v>
      </c>
      <c r="F57" s="38" t="s">
        <v>38</v>
      </c>
      <c r="G57" s="38"/>
      <c r="H57" s="38"/>
      <c r="I57" s="58"/>
      <c r="N57" s="82">
        <v>1</v>
      </c>
      <c r="O57" s="1">
        <v>1</v>
      </c>
      <c r="P57" s="1">
        <v>2</v>
      </c>
      <c r="T57" s="1">
        <f t="shared" si="0"/>
        <v>4</v>
      </c>
    </row>
    <row r="58" spans="1:20" x14ac:dyDescent="0.35">
      <c r="A58" s="39" t="s">
        <v>27</v>
      </c>
      <c r="B58" s="38"/>
      <c r="C58" s="40" t="s">
        <v>68</v>
      </c>
      <c r="D58" s="38" t="s">
        <v>24</v>
      </c>
      <c r="E58" s="38" t="s">
        <v>54</v>
      </c>
      <c r="F58" s="38" t="s">
        <v>38</v>
      </c>
      <c r="G58" s="38"/>
      <c r="H58" s="38"/>
      <c r="I58" s="58"/>
      <c r="P58" s="1">
        <v>2</v>
      </c>
      <c r="S58" s="1">
        <v>1</v>
      </c>
      <c r="T58" s="1">
        <f t="shared" si="0"/>
        <v>3</v>
      </c>
    </row>
    <row r="59" spans="1:20" x14ac:dyDescent="0.35">
      <c r="A59" s="39" t="s">
        <v>16</v>
      </c>
      <c r="B59" s="38"/>
      <c r="C59" s="40" t="s">
        <v>76</v>
      </c>
      <c r="D59" s="38" t="s">
        <v>24</v>
      </c>
      <c r="E59" s="38" t="s">
        <v>54</v>
      </c>
      <c r="F59" s="38" t="s">
        <v>38</v>
      </c>
      <c r="G59" s="38"/>
      <c r="H59" s="38"/>
      <c r="I59" s="58"/>
      <c r="P59" s="1">
        <v>2</v>
      </c>
      <c r="T59" s="1">
        <f t="shared" si="0"/>
        <v>2</v>
      </c>
    </row>
    <row r="60" spans="1:20" x14ac:dyDescent="0.35">
      <c r="A60" s="39" t="s">
        <v>27</v>
      </c>
      <c r="B60" s="45"/>
      <c r="C60" s="40" t="s">
        <v>40</v>
      </c>
      <c r="D60" s="38" t="s">
        <v>37</v>
      </c>
      <c r="E60" s="38" t="s">
        <v>41</v>
      </c>
      <c r="F60" s="38" t="s">
        <v>38</v>
      </c>
      <c r="G60" s="38"/>
      <c r="H60" s="38"/>
      <c r="I60" s="58"/>
      <c r="N60" s="82">
        <v>1</v>
      </c>
      <c r="O60" s="1">
        <v>1</v>
      </c>
      <c r="R60" s="33">
        <v>1</v>
      </c>
      <c r="T60" s="1">
        <f t="shared" si="0"/>
        <v>3</v>
      </c>
    </row>
    <row r="61" spans="1:20" ht="15" thickBot="1" x14ac:dyDescent="0.4">
      <c r="A61" s="48" t="s">
        <v>27</v>
      </c>
      <c r="B61" s="46"/>
      <c r="C61" s="47" t="s">
        <v>45</v>
      </c>
      <c r="D61" s="46"/>
      <c r="E61" s="46" t="s">
        <v>69</v>
      </c>
      <c r="F61" s="46" t="s">
        <v>38</v>
      </c>
      <c r="G61" s="46" t="s">
        <v>60</v>
      </c>
      <c r="H61" s="46" t="s">
        <v>47</v>
      </c>
      <c r="I61" s="61">
        <v>180</v>
      </c>
      <c r="N61" s="82">
        <v>4</v>
      </c>
      <c r="O61" s="1">
        <v>4</v>
      </c>
      <c r="R61" s="33">
        <v>4</v>
      </c>
      <c r="T61" s="1">
        <f t="shared" si="0"/>
        <v>12</v>
      </c>
    </row>
    <row r="62" spans="1:20" ht="15" thickBot="1" x14ac:dyDescent="0.4">
      <c r="A62" s="48" t="s">
        <v>111</v>
      </c>
      <c r="B62" s="46"/>
      <c r="C62" s="47" t="s">
        <v>112</v>
      </c>
      <c r="D62" s="46"/>
      <c r="E62" s="46"/>
      <c r="F62" s="46" t="s">
        <v>113</v>
      </c>
      <c r="G62" s="46" t="s">
        <v>60</v>
      </c>
      <c r="H62" s="46"/>
      <c r="I62" s="61"/>
      <c r="J62" s="1">
        <v>1</v>
      </c>
    </row>
  </sheetData>
  <autoFilter ref="A3:I34"/>
  <mergeCells count="3">
    <mergeCell ref="A1:I1"/>
    <mergeCell ref="K1:M1"/>
    <mergeCell ref="N1:S1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O62"/>
  <sheetViews>
    <sheetView topLeftCell="A56" zoomScale="85" zoomScaleNormal="85" workbookViewId="0">
      <selection activeCell="D72" sqref="D72"/>
    </sheetView>
  </sheetViews>
  <sheetFormatPr baseColWidth="10" defaultColWidth="9.1796875" defaultRowHeight="14.5" x14ac:dyDescent="0.35"/>
  <cols>
    <col min="1" max="1" width="11" style="32" customWidth="1"/>
    <col min="2" max="2" width="8.453125" style="32" customWidth="1"/>
    <col min="3" max="3" width="53.1796875" customWidth="1"/>
    <col min="4" max="4" width="20.54296875" style="32" customWidth="1"/>
    <col min="5" max="5" width="27.1796875" style="32" customWidth="1"/>
    <col min="6" max="6" width="12.26953125" style="32" customWidth="1"/>
    <col min="7" max="7" width="10.81640625" style="32" customWidth="1"/>
    <col min="8" max="8" width="10.7265625" style="32" customWidth="1"/>
    <col min="9" max="9" width="13.7265625" style="32" customWidth="1"/>
    <col min="10" max="10" width="10.7265625" style="33" customWidth="1"/>
    <col min="11" max="11" width="7.7265625" style="1" customWidth="1"/>
    <col min="12" max="12" width="7" style="1" customWidth="1"/>
    <col min="13" max="13" width="10.1796875" style="1" customWidth="1"/>
    <col min="14" max="14" width="5.7265625" style="82" customWidth="1"/>
    <col min="15" max="15" width="10.7265625" style="1" customWidth="1"/>
    <col min="16" max="16" width="8.453125" style="1" customWidth="1"/>
    <col min="17" max="17" width="10.7265625" style="1" customWidth="1"/>
    <col min="18" max="18" width="10.7265625" style="33" customWidth="1"/>
    <col min="19" max="19" width="10.7265625" style="1" customWidth="1"/>
    <col min="20" max="67" width="9.1796875" style="1"/>
  </cols>
  <sheetData>
    <row r="1" spans="1:67" ht="159" customHeight="1" thickBot="1" x14ac:dyDescent="0.7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66" t="s">
        <v>89</v>
      </c>
      <c r="K1" s="101" t="s">
        <v>90</v>
      </c>
      <c r="L1" s="102"/>
      <c r="M1" s="102"/>
      <c r="N1" s="101" t="s">
        <v>91</v>
      </c>
      <c r="O1" s="102"/>
      <c r="P1" s="102"/>
      <c r="Q1" s="102"/>
      <c r="R1" s="102"/>
      <c r="S1" s="102"/>
      <c r="T1" s="50" t="s">
        <v>1</v>
      </c>
    </row>
    <row r="2" spans="1:67" ht="20.149999999999999" customHeight="1" thickBot="1" x14ac:dyDescent="0.4">
      <c r="A2" s="2" t="s">
        <v>2</v>
      </c>
      <c r="B2" s="3" t="s">
        <v>3</v>
      </c>
      <c r="C2" s="3" t="s">
        <v>4</v>
      </c>
      <c r="D2" s="4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52" t="s">
        <v>10</v>
      </c>
      <c r="J2" s="82" t="s">
        <v>71</v>
      </c>
      <c r="K2" s="82" t="s">
        <v>71</v>
      </c>
      <c r="L2" s="82" t="s">
        <v>72</v>
      </c>
      <c r="M2" s="82" t="s">
        <v>73</v>
      </c>
      <c r="N2" s="49" t="s">
        <v>71</v>
      </c>
      <c r="O2" s="49" t="s">
        <v>72</v>
      </c>
      <c r="P2" s="49" t="s">
        <v>73</v>
      </c>
      <c r="Q2" s="49" t="s">
        <v>77</v>
      </c>
      <c r="R2" s="49" t="s">
        <v>78</v>
      </c>
      <c r="S2" s="49" t="s">
        <v>79</v>
      </c>
    </row>
    <row r="3" spans="1:67" ht="20.149999999999999" customHeight="1" thickBot="1" x14ac:dyDescent="0.4">
      <c r="A3" s="2"/>
      <c r="B3" s="64"/>
      <c r="C3" s="3"/>
      <c r="D3" s="65"/>
      <c r="E3" s="3"/>
      <c r="F3" s="3"/>
      <c r="G3" s="3"/>
      <c r="H3" s="3"/>
      <c r="I3" s="52"/>
      <c r="J3" s="70"/>
      <c r="K3" s="50"/>
      <c r="L3" s="50"/>
      <c r="M3" s="50"/>
      <c r="N3" s="81"/>
      <c r="O3" s="50"/>
      <c r="P3" s="50"/>
      <c r="Q3" s="50"/>
      <c r="R3" s="70"/>
      <c r="S3" s="50"/>
    </row>
    <row r="4" spans="1:67" s="1" customFormat="1" ht="20.149999999999999" customHeight="1" x14ac:dyDescent="0.35">
      <c r="A4" s="37" t="s">
        <v>11</v>
      </c>
      <c r="B4" s="76"/>
      <c r="C4" s="77" t="s">
        <v>12</v>
      </c>
      <c r="D4" s="78" t="s">
        <v>13</v>
      </c>
      <c r="E4" s="78" t="s">
        <v>14</v>
      </c>
      <c r="F4" s="78" t="s">
        <v>15</v>
      </c>
      <c r="G4" s="78"/>
      <c r="H4" s="10"/>
      <c r="I4" s="79"/>
      <c r="J4" s="33">
        <v>4500</v>
      </c>
      <c r="K4" s="1">
        <v>4300</v>
      </c>
      <c r="L4" s="1">
        <v>13600</v>
      </c>
      <c r="M4" s="82">
        <v>6250</v>
      </c>
      <c r="R4" s="33"/>
      <c r="T4" s="1">
        <f>SUM(J4:S4)</f>
        <v>28650</v>
      </c>
    </row>
    <row r="5" spans="1:67" s="16" customFormat="1" ht="20.149999999999999" customHeight="1" x14ac:dyDescent="0.35">
      <c r="A5" s="12" t="s">
        <v>16</v>
      </c>
      <c r="B5" s="13"/>
      <c r="C5" s="14" t="s">
        <v>17</v>
      </c>
      <c r="D5" s="13" t="s">
        <v>18</v>
      </c>
      <c r="E5" s="15" t="s">
        <v>19</v>
      </c>
      <c r="F5" s="15" t="s">
        <v>20</v>
      </c>
      <c r="G5" s="15" t="s">
        <v>20</v>
      </c>
      <c r="H5" s="15"/>
      <c r="I5" s="53"/>
      <c r="J5" s="33"/>
      <c r="K5" s="1"/>
      <c r="L5" s="1"/>
      <c r="M5" s="82"/>
      <c r="N5" s="1"/>
      <c r="O5" s="1"/>
      <c r="P5" s="1"/>
      <c r="Q5" s="1"/>
      <c r="R5" s="33"/>
      <c r="S5" s="1"/>
      <c r="T5" s="1">
        <f t="shared" ref="T5:T61" si="0">SUM(J5:S5)</f>
        <v>0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</row>
    <row r="6" spans="1:67" ht="20.149999999999999" customHeight="1" x14ac:dyDescent="0.35">
      <c r="A6" s="17" t="s">
        <v>16</v>
      </c>
      <c r="B6" s="18"/>
      <c r="C6" s="19" t="s">
        <v>21</v>
      </c>
      <c r="D6" s="20" t="s">
        <v>22</v>
      </c>
      <c r="E6" s="21" t="s">
        <v>19</v>
      </c>
      <c r="F6" s="21" t="s">
        <v>20</v>
      </c>
      <c r="G6" s="21"/>
      <c r="H6" s="21"/>
      <c r="I6" s="54"/>
      <c r="M6" s="82"/>
      <c r="N6" s="1"/>
      <c r="O6" s="1">
        <v>1</v>
      </c>
      <c r="P6" s="1">
        <v>1</v>
      </c>
      <c r="T6" s="1">
        <f t="shared" si="0"/>
        <v>2</v>
      </c>
    </row>
    <row r="7" spans="1:67" s="16" customFormat="1" ht="20.149999999999999" customHeight="1" x14ac:dyDescent="0.35">
      <c r="A7" s="12" t="s">
        <v>16</v>
      </c>
      <c r="B7" s="13"/>
      <c r="C7" s="14" t="s">
        <v>23</v>
      </c>
      <c r="D7" s="13" t="s">
        <v>24</v>
      </c>
      <c r="E7" s="15" t="s">
        <v>19</v>
      </c>
      <c r="F7" s="15" t="s">
        <v>25</v>
      </c>
      <c r="G7" s="15"/>
      <c r="H7" s="15"/>
      <c r="I7" s="53"/>
      <c r="J7" s="33"/>
      <c r="K7" s="1"/>
      <c r="L7" s="1"/>
      <c r="M7" s="82"/>
      <c r="N7" s="1"/>
      <c r="O7" s="1"/>
      <c r="P7" s="1"/>
      <c r="Q7" s="1"/>
      <c r="R7" s="33"/>
      <c r="S7" s="1"/>
      <c r="T7" s="1">
        <f t="shared" si="0"/>
        <v>0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</row>
    <row r="8" spans="1:67" s="1" customFormat="1" ht="20.149999999999999" customHeight="1" x14ac:dyDescent="0.35">
      <c r="A8" s="17" t="s">
        <v>11</v>
      </c>
      <c r="B8" s="18"/>
      <c r="C8" s="19" t="s">
        <v>23</v>
      </c>
      <c r="D8" s="20" t="s">
        <v>24</v>
      </c>
      <c r="E8" s="21" t="s">
        <v>19</v>
      </c>
      <c r="F8" s="21" t="s">
        <v>25</v>
      </c>
      <c r="G8" s="21"/>
      <c r="H8" s="21"/>
      <c r="I8" s="54"/>
      <c r="J8" s="33">
        <v>3</v>
      </c>
      <c r="K8" s="1">
        <v>3</v>
      </c>
      <c r="L8" s="1">
        <v>4</v>
      </c>
      <c r="M8" s="82">
        <v>4</v>
      </c>
      <c r="R8" s="33"/>
      <c r="T8" s="1">
        <f t="shared" si="0"/>
        <v>14</v>
      </c>
    </row>
    <row r="9" spans="1:67" s="16" customFormat="1" ht="20.149999999999999" customHeight="1" x14ac:dyDescent="0.35">
      <c r="A9" s="12" t="s">
        <v>16</v>
      </c>
      <c r="B9" s="13"/>
      <c r="C9" s="14" t="s">
        <v>26</v>
      </c>
      <c r="D9" s="13" t="s">
        <v>24</v>
      </c>
      <c r="E9" s="15" t="s">
        <v>19</v>
      </c>
      <c r="F9" s="15" t="s">
        <v>25</v>
      </c>
      <c r="G9" s="15"/>
      <c r="H9" s="15"/>
      <c r="I9" s="53"/>
      <c r="J9" s="33"/>
      <c r="K9" s="1"/>
      <c r="L9" s="1"/>
      <c r="M9" s="82"/>
      <c r="N9" s="1"/>
      <c r="O9" s="1"/>
      <c r="P9" s="1"/>
      <c r="Q9" s="1"/>
      <c r="R9" s="33"/>
      <c r="S9" s="1"/>
      <c r="T9" s="1">
        <f t="shared" si="0"/>
        <v>0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</row>
    <row r="10" spans="1:67" ht="20.149999999999999" customHeight="1" x14ac:dyDescent="0.35">
      <c r="A10" s="17" t="s">
        <v>11</v>
      </c>
      <c r="B10" s="18"/>
      <c r="C10" s="19" t="s">
        <v>26</v>
      </c>
      <c r="D10" s="20" t="s">
        <v>24</v>
      </c>
      <c r="E10" s="21" t="s">
        <v>19</v>
      </c>
      <c r="F10" s="21" t="s">
        <v>25</v>
      </c>
      <c r="G10" s="21"/>
      <c r="H10" s="21"/>
      <c r="I10" s="54"/>
      <c r="J10" s="33">
        <v>1</v>
      </c>
      <c r="M10" s="82">
        <v>1</v>
      </c>
      <c r="N10" s="1"/>
      <c r="T10" s="1">
        <f t="shared" si="0"/>
        <v>2</v>
      </c>
    </row>
    <row r="11" spans="1:67" s="1" customFormat="1" ht="20.149999999999999" customHeight="1" x14ac:dyDescent="0.35">
      <c r="A11" s="17" t="s">
        <v>27</v>
      </c>
      <c r="B11" s="20" t="s">
        <v>16</v>
      </c>
      <c r="C11" s="19" t="s">
        <v>28</v>
      </c>
      <c r="D11" s="20" t="s">
        <v>22</v>
      </c>
      <c r="E11" s="21" t="s">
        <v>19</v>
      </c>
      <c r="F11" s="21" t="s">
        <v>20</v>
      </c>
      <c r="G11" s="21" t="s">
        <v>20</v>
      </c>
      <c r="H11" s="21"/>
      <c r="I11" s="54"/>
      <c r="J11" s="33"/>
      <c r="M11" s="82"/>
      <c r="O11" s="1">
        <v>1</v>
      </c>
      <c r="R11" s="33"/>
      <c r="T11" s="1">
        <f t="shared" si="0"/>
        <v>1</v>
      </c>
    </row>
    <row r="12" spans="1:67" s="16" customFormat="1" ht="20.149999999999999" customHeight="1" x14ac:dyDescent="0.35">
      <c r="A12" s="12" t="s">
        <v>27</v>
      </c>
      <c r="B12" s="13" t="s">
        <v>16</v>
      </c>
      <c r="C12" s="14" t="s">
        <v>28</v>
      </c>
      <c r="D12" s="13" t="s">
        <v>13</v>
      </c>
      <c r="E12" s="15" t="s">
        <v>19</v>
      </c>
      <c r="F12" s="15" t="s">
        <v>20</v>
      </c>
      <c r="G12" s="15" t="s">
        <v>20</v>
      </c>
      <c r="H12" s="15"/>
      <c r="I12" s="53"/>
      <c r="J12" s="33"/>
      <c r="K12" s="1"/>
      <c r="L12" s="1"/>
      <c r="M12" s="82"/>
      <c r="N12" s="1"/>
      <c r="O12" s="1"/>
      <c r="P12" s="1"/>
      <c r="Q12" s="1"/>
      <c r="R12" s="33"/>
      <c r="S12" s="1"/>
      <c r="T12" s="1">
        <f t="shared" si="0"/>
        <v>0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</row>
    <row r="13" spans="1:67" ht="20.149999999999999" customHeight="1" x14ac:dyDescent="0.35">
      <c r="A13" s="17" t="s">
        <v>11</v>
      </c>
      <c r="B13" s="20" t="s">
        <v>16</v>
      </c>
      <c r="C13" s="19" t="s">
        <v>28</v>
      </c>
      <c r="D13" s="20" t="s">
        <v>18</v>
      </c>
      <c r="E13" s="21" t="s">
        <v>19</v>
      </c>
      <c r="F13" s="22" t="s">
        <v>15</v>
      </c>
      <c r="G13" s="21" t="s">
        <v>20</v>
      </c>
      <c r="H13" s="21"/>
      <c r="I13" s="54"/>
      <c r="J13" s="33">
        <v>1</v>
      </c>
      <c r="K13" s="1">
        <v>1</v>
      </c>
      <c r="M13" s="82"/>
      <c r="N13" s="1"/>
      <c r="T13" s="1">
        <f t="shared" si="0"/>
        <v>2</v>
      </c>
    </row>
    <row r="14" spans="1:67" ht="20.149999999999999" customHeight="1" x14ac:dyDescent="0.35">
      <c r="A14" s="17" t="s">
        <v>11</v>
      </c>
      <c r="B14" s="20" t="s">
        <v>16</v>
      </c>
      <c r="C14" s="19" t="s">
        <v>28</v>
      </c>
      <c r="D14" s="20" t="s">
        <v>29</v>
      </c>
      <c r="E14" s="21" t="s">
        <v>19</v>
      </c>
      <c r="F14" s="22" t="s">
        <v>15</v>
      </c>
      <c r="G14" s="21" t="s">
        <v>20</v>
      </c>
      <c r="H14" s="21"/>
      <c r="I14" s="54"/>
      <c r="K14" s="1">
        <v>1</v>
      </c>
      <c r="M14" s="82"/>
      <c r="N14" s="1"/>
      <c r="T14" s="1">
        <f t="shared" si="0"/>
        <v>1</v>
      </c>
    </row>
    <row r="15" spans="1:67" s="16" customFormat="1" ht="20.149999999999999" customHeight="1" x14ac:dyDescent="0.35">
      <c r="A15" s="12" t="s">
        <v>11</v>
      </c>
      <c r="B15" s="13" t="s">
        <v>16</v>
      </c>
      <c r="C15" s="14" t="s">
        <v>28</v>
      </c>
      <c r="D15" s="13" t="s">
        <v>13</v>
      </c>
      <c r="E15" s="15" t="s">
        <v>19</v>
      </c>
      <c r="F15" s="15" t="s">
        <v>15</v>
      </c>
      <c r="G15" s="15" t="s">
        <v>20</v>
      </c>
      <c r="H15" s="15"/>
      <c r="I15" s="53"/>
      <c r="J15" s="33"/>
      <c r="K15" s="1"/>
      <c r="L15" s="1"/>
      <c r="M15" s="82"/>
      <c r="N15" s="1"/>
      <c r="O15" s="1"/>
      <c r="P15" s="1"/>
      <c r="Q15" s="1"/>
      <c r="R15" s="33"/>
      <c r="S15" s="1"/>
      <c r="T15" s="1">
        <f t="shared" si="0"/>
        <v>0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</row>
    <row r="16" spans="1:67" s="16" customFormat="1" ht="20.149999999999999" customHeight="1" x14ac:dyDescent="0.35">
      <c r="A16" s="12" t="s">
        <v>30</v>
      </c>
      <c r="B16" s="13" t="s">
        <v>30</v>
      </c>
      <c r="C16" s="14" t="s">
        <v>31</v>
      </c>
      <c r="D16" s="13" t="s">
        <v>24</v>
      </c>
      <c r="E16" s="15" t="s">
        <v>19</v>
      </c>
      <c r="F16" s="15" t="s">
        <v>25</v>
      </c>
      <c r="G16" s="15"/>
      <c r="H16" s="15"/>
      <c r="I16" s="53"/>
      <c r="J16" s="33"/>
      <c r="K16" s="1"/>
      <c r="L16" s="1"/>
      <c r="M16" s="82"/>
      <c r="N16" s="1"/>
      <c r="O16" s="1"/>
      <c r="P16" s="1"/>
      <c r="Q16" s="1"/>
      <c r="R16" s="33"/>
      <c r="S16" s="1"/>
      <c r="T16" s="1">
        <f t="shared" si="0"/>
        <v>0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</row>
    <row r="17" spans="1:67" s="16" customFormat="1" ht="20.149999999999999" customHeight="1" x14ac:dyDescent="0.35">
      <c r="A17" s="12" t="s">
        <v>16</v>
      </c>
      <c r="B17" s="13" t="s">
        <v>16</v>
      </c>
      <c r="C17" s="14" t="s">
        <v>31</v>
      </c>
      <c r="D17" s="13" t="s">
        <v>24</v>
      </c>
      <c r="E17" s="15" t="s">
        <v>19</v>
      </c>
      <c r="F17" s="15" t="s">
        <v>25</v>
      </c>
      <c r="G17" s="15"/>
      <c r="H17" s="15"/>
      <c r="I17" s="53"/>
      <c r="J17" s="33"/>
      <c r="K17" s="1"/>
      <c r="L17" s="1"/>
      <c r="M17" s="82"/>
      <c r="N17" s="1"/>
      <c r="O17" s="1"/>
      <c r="P17" s="1"/>
      <c r="Q17" s="1"/>
      <c r="R17" s="33"/>
      <c r="S17" s="1"/>
      <c r="T17" s="1">
        <f t="shared" si="0"/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</row>
    <row r="18" spans="1:67" s="16" customFormat="1" ht="20.149999999999999" customHeight="1" x14ac:dyDescent="0.35">
      <c r="A18" s="12" t="s">
        <v>16</v>
      </c>
      <c r="B18" s="13" t="s">
        <v>16</v>
      </c>
      <c r="C18" s="14" t="s">
        <v>31</v>
      </c>
      <c r="D18" s="13" t="s">
        <v>32</v>
      </c>
      <c r="E18" s="15" t="s">
        <v>19</v>
      </c>
      <c r="F18" s="15" t="s">
        <v>25</v>
      </c>
      <c r="G18" s="15"/>
      <c r="H18" s="15"/>
      <c r="I18" s="53"/>
      <c r="J18" s="33"/>
      <c r="K18" s="1"/>
      <c r="L18" s="1"/>
      <c r="M18" s="82"/>
      <c r="N18" s="1"/>
      <c r="O18" s="1"/>
      <c r="P18" s="1"/>
      <c r="Q18" s="1"/>
      <c r="R18" s="33"/>
      <c r="S18" s="1"/>
      <c r="T18" s="1">
        <f t="shared" si="0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</row>
    <row r="19" spans="1:67" ht="20.149999999999999" customHeight="1" x14ac:dyDescent="0.35">
      <c r="A19" s="17" t="s">
        <v>11</v>
      </c>
      <c r="B19" s="20"/>
      <c r="C19" s="19" t="s">
        <v>31</v>
      </c>
      <c r="D19" s="20" t="s">
        <v>24</v>
      </c>
      <c r="E19" s="21" t="s">
        <v>19</v>
      </c>
      <c r="F19" s="21" t="s">
        <v>25</v>
      </c>
      <c r="G19" s="21"/>
      <c r="H19" s="21"/>
      <c r="I19" s="54"/>
      <c r="J19" s="33">
        <v>1</v>
      </c>
      <c r="K19" s="1">
        <v>1</v>
      </c>
      <c r="L19" s="68">
        <v>3</v>
      </c>
      <c r="M19" s="82">
        <v>1</v>
      </c>
      <c r="N19" s="1"/>
      <c r="T19" s="1">
        <f t="shared" si="0"/>
        <v>6</v>
      </c>
    </row>
    <row r="20" spans="1:67" ht="20.149999999999999" customHeight="1" x14ac:dyDescent="0.35">
      <c r="A20" s="17" t="s">
        <v>11</v>
      </c>
      <c r="B20" s="20" t="s">
        <v>16</v>
      </c>
      <c r="C20" s="19" t="s">
        <v>33</v>
      </c>
      <c r="D20" s="20" t="s">
        <v>34</v>
      </c>
      <c r="E20" s="21" t="s">
        <v>19</v>
      </c>
      <c r="F20" s="21" t="s">
        <v>25</v>
      </c>
      <c r="G20" s="21"/>
      <c r="H20" s="21"/>
      <c r="I20" s="54"/>
      <c r="J20" s="33">
        <v>1</v>
      </c>
      <c r="L20" s="68"/>
      <c r="M20" s="82">
        <v>2</v>
      </c>
      <c r="N20" s="1"/>
      <c r="T20" s="1">
        <f t="shared" si="0"/>
        <v>3</v>
      </c>
    </row>
    <row r="21" spans="1:67" ht="20.149999999999999" customHeight="1" x14ac:dyDescent="0.35">
      <c r="A21" s="17" t="s">
        <v>11</v>
      </c>
      <c r="B21" s="20" t="s">
        <v>30</v>
      </c>
      <c r="C21" s="19" t="s">
        <v>33</v>
      </c>
      <c r="D21" s="20" t="s">
        <v>34</v>
      </c>
      <c r="E21" s="21" t="s">
        <v>19</v>
      </c>
      <c r="F21" s="21" t="s">
        <v>35</v>
      </c>
      <c r="G21" s="21"/>
      <c r="H21" s="21"/>
      <c r="I21" s="54"/>
      <c r="L21" s="68"/>
      <c r="M21" s="82"/>
      <c r="N21" s="1"/>
      <c r="T21" s="1">
        <f t="shared" si="0"/>
        <v>0</v>
      </c>
    </row>
    <row r="22" spans="1:67" ht="20.149999999999999" customHeight="1" x14ac:dyDescent="0.35">
      <c r="A22" s="17" t="s">
        <v>27</v>
      </c>
      <c r="B22" s="18"/>
      <c r="C22" s="19" t="s">
        <v>36</v>
      </c>
      <c r="D22" s="20" t="s">
        <v>37</v>
      </c>
      <c r="E22" s="21" t="s">
        <v>19</v>
      </c>
      <c r="F22" s="21" t="s">
        <v>38</v>
      </c>
      <c r="G22" s="21"/>
      <c r="H22" s="21"/>
      <c r="I22" s="54"/>
      <c r="L22" s="68"/>
      <c r="M22" s="82"/>
      <c r="N22" s="1">
        <v>1</v>
      </c>
      <c r="O22" s="1">
        <v>1</v>
      </c>
      <c r="T22" s="1">
        <f t="shared" si="0"/>
        <v>2</v>
      </c>
    </row>
    <row r="23" spans="1:67" ht="20.149999999999999" customHeight="1" x14ac:dyDescent="0.35">
      <c r="A23" s="17" t="s">
        <v>16</v>
      </c>
      <c r="B23" s="18"/>
      <c r="C23" s="19" t="s">
        <v>36</v>
      </c>
      <c r="D23" s="20" t="s">
        <v>37</v>
      </c>
      <c r="E23" s="21" t="s">
        <v>19</v>
      </c>
      <c r="F23" s="21" t="s">
        <v>38</v>
      </c>
      <c r="G23" s="21"/>
      <c r="H23" s="21"/>
      <c r="I23" s="54"/>
      <c r="K23" s="1">
        <v>3</v>
      </c>
      <c r="L23" s="68"/>
      <c r="M23" s="82"/>
      <c r="N23" s="1">
        <v>1</v>
      </c>
      <c r="O23" s="1">
        <v>1</v>
      </c>
      <c r="P23" s="1">
        <v>2</v>
      </c>
      <c r="T23" s="1">
        <f t="shared" si="0"/>
        <v>7</v>
      </c>
    </row>
    <row r="24" spans="1:67" ht="20.149999999999999" customHeight="1" x14ac:dyDescent="0.35">
      <c r="A24" s="17" t="s">
        <v>16</v>
      </c>
      <c r="B24" s="18"/>
      <c r="C24" s="19" t="s">
        <v>39</v>
      </c>
      <c r="D24" s="20" t="s">
        <v>37</v>
      </c>
      <c r="E24" s="21" t="s">
        <v>19</v>
      </c>
      <c r="F24" s="21" t="s">
        <v>38</v>
      </c>
      <c r="G24" s="21"/>
      <c r="H24" s="21"/>
      <c r="I24" s="54"/>
      <c r="K24" s="1">
        <v>1</v>
      </c>
      <c r="L24" s="68"/>
      <c r="M24" s="82"/>
      <c r="N24" s="1"/>
      <c r="T24" s="1">
        <f t="shared" si="0"/>
        <v>1</v>
      </c>
    </row>
    <row r="25" spans="1:67" ht="20.149999999999999" customHeight="1" x14ac:dyDescent="0.35">
      <c r="A25" s="17" t="s">
        <v>27</v>
      </c>
      <c r="B25" s="18"/>
      <c r="C25" s="19" t="s">
        <v>40</v>
      </c>
      <c r="D25" s="20" t="s">
        <v>37</v>
      </c>
      <c r="E25" s="21" t="s">
        <v>41</v>
      </c>
      <c r="F25" s="21" t="s">
        <v>38</v>
      </c>
      <c r="G25" s="21"/>
      <c r="H25" s="21"/>
      <c r="I25" s="54"/>
      <c r="M25" s="82"/>
      <c r="N25" s="1">
        <v>1</v>
      </c>
      <c r="O25" s="1">
        <v>1</v>
      </c>
      <c r="T25" s="1">
        <f t="shared" si="0"/>
        <v>2</v>
      </c>
    </row>
    <row r="26" spans="1:67" ht="20.149999999999999" customHeight="1" x14ac:dyDescent="0.35">
      <c r="A26" s="17" t="s">
        <v>11</v>
      </c>
      <c r="B26" s="18"/>
      <c r="C26" s="19" t="s">
        <v>40</v>
      </c>
      <c r="D26" s="20" t="s">
        <v>37</v>
      </c>
      <c r="E26" s="20" t="s">
        <v>41</v>
      </c>
      <c r="F26" s="20" t="s">
        <v>38</v>
      </c>
      <c r="G26" s="20"/>
      <c r="H26" s="20"/>
      <c r="I26" s="54"/>
      <c r="M26" s="82"/>
      <c r="N26" s="1"/>
      <c r="Q26" s="1">
        <v>1</v>
      </c>
      <c r="T26" s="1">
        <f t="shared" si="0"/>
        <v>1</v>
      </c>
    </row>
    <row r="27" spans="1:67" ht="20.149999999999999" customHeight="1" x14ac:dyDescent="0.35">
      <c r="A27" s="17" t="s">
        <v>16</v>
      </c>
      <c r="B27" s="18"/>
      <c r="C27" s="19" t="s">
        <v>40</v>
      </c>
      <c r="D27" s="20" t="s">
        <v>37</v>
      </c>
      <c r="E27" s="20" t="s">
        <v>41</v>
      </c>
      <c r="F27" s="20" t="s">
        <v>38</v>
      </c>
      <c r="G27" s="20"/>
      <c r="H27" s="20"/>
      <c r="I27" s="54"/>
      <c r="M27" s="82"/>
      <c r="N27" s="1">
        <v>1</v>
      </c>
      <c r="O27" s="1">
        <v>1</v>
      </c>
      <c r="P27" s="1">
        <v>2</v>
      </c>
      <c r="T27" s="1">
        <f t="shared" si="0"/>
        <v>4</v>
      </c>
    </row>
    <row r="28" spans="1:67" ht="20.149999999999999" customHeight="1" x14ac:dyDescent="0.35">
      <c r="A28" s="23" t="s">
        <v>16</v>
      </c>
      <c r="B28" s="24"/>
      <c r="C28" s="25" t="s">
        <v>42</v>
      </c>
      <c r="D28" s="26" t="s">
        <v>37</v>
      </c>
      <c r="E28" s="26" t="s">
        <v>43</v>
      </c>
      <c r="F28" s="26" t="s">
        <v>38</v>
      </c>
      <c r="G28" s="20"/>
      <c r="H28" s="20"/>
      <c r="I28" s="54"/>
      <c r="K28" s="1">
        <v>1</v>
      </c>
      <c r="M28" s="82"/>
      <c r="N28" s="1"/>
      <c r="T28" s="1">
        <f t="shared" si="0"/>
        <v>1</v>
      </c>
    </row>
    <row r="29" spans="1:67" s="16" customFormat="1" ht="20.149999999999999" customHeight="1" x14ac:dyDescent="0.35">
      <c r="A29" s="12" t="s">
        <v>27</v>
      </c>
      <c r="B29" s="13"/>
      <c r="C29" s="14" t="s">
        <v>44</v>
      </c>
      <c r="D29" s="13" t="s">
        <v>37</v>
      </c>
      <c r="E29" s="15"/>
      <c r="F29" s="15" t="s">
        <v>38</v>
      </c>
      <c r="G29" s="15"/>
      <c r="H29" s="15"/>
      <c r="I29" s="53"/>
      <c r="J29" s="33"/>
      <c r="K29" s="1"/>
      <c r="L29" s="1"/>
      <c r="M29" s="82"/>
      <c r="N29" s="1"/>
      <c r="O29" s="1"/>
      <c r="P29" s="1"/>
      <c r="Q29" s="1"/>
      <c r="R29" s="33"/>
      <c r="S29" s="1"/>
      <c r="T29" s="1">
        <f t="shared" si="0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</row>
    <row r="30" spans="1:67" s="16" customFormat="1" ht="20.149999999999999" customHeight="1" x14ac:dyDescent="0.35">
      <c r="A30" s="12" t="s">
        <v>11</v>
      </c>
      <c r="B30" s="13"/>
      <c r="C30" s="14" t="s">
        <v>44</v>
      </c>
      <c r="D30" s="13" t="s">
        <v>37</v>
      </c>
      <c r="E30" s="15"/>
      <c r="F30" s="15" t="s">
        <v>38</v>
      </c>
      <c r="G30" s="15"/>
      <c r="H30" s="15"/>
      <c r="I30" s="53"/>
      <c r="J30" s="33"/>
      <c r="K30" s="1"/>
      <c r="L30" s="1"/>
      <c r="M30" s="82"/>
      <c r="N30" s="1"/>
      <c r="O30" s="1"/>
      <c r="P30" s="1"/>
      <c r="Q30" s="1"/>
      <c r="R30" s="33"/>
      <c r="S30" s="1"/>
      <c r="T30" s="1">
        <f t="shared" si="0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</row>
    <row r="31" spans="1:67" s="16" customFormat="1" ht="20.149999999999999" customHeight="1" x14ac:dyDescent="0.35">
      <c r="A31" s="12" t="s">
        <v>16</v>
      </c>
      <c r="B31" s="13"/>
      <c r="C31" s="14" t="s">
        <v>44</v>
      </c>
      <c r="D31" s="13" t="s">
        <v>37</v>
      </c>
      <c r="E31" s="15"/>
      <c r="F31" s="15" t="s">
        <v>38</v>
      </c>
      <c r="G31" s="15"/>
      <c r="H31" s="15"/>
      <c r="I31" s="53"/>
      <c r="J31" s="33"/>
      <c r="K31" s="1"/>
      <c r="L31" s="1"/>
      <c r="M31" s="82"/>
      <c r="N31" s="1"/>
      <c r="O31" s="1"/>
      <c r="P31" s="1"/>
      <c r="Q31" s="1"/>
      <c r="R31" s="33"/>
      <c r="S31" s="1"/>
      <c r="T31" s="1">
        <f t="shared" si="0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</row>
    <row r="32" spans="1:67" ht="20.149999999999999" customHeight="1" x14ac:dyDescent="0.35">
      <c r="A32" s="17" t="s">
        <v>27</v>
      </c>
      <c r="B32" s="18"/>
      <c r="C32" s="19" t="s">
        <v>45</v>
      </c>
      <c r="D32" s="20"/>
      <c r="E32" s="20" t="s">
        <v>46</v>
      </c>
      <c r="F32" s="20"/>
      <c r="G32" s="20"/>
      <c r="H32" s="20" t="s">
        <v>47</v>
      </c>
      <c r="I32" s="54">
        <v>180</v>
      </c>
      <c r="M32" s="82"/>
      <c r="N32" s="1">
        <v>4</v>
      </c>
      <c r="O32" s="1">
        <v>4</v>
      </c>
      <c r="T32" s="1">
        <f t="shared" si="0"/>
        <v>8</v>
      </c>
    </row>
    <row r="33" spans="1:20" ht="20.149999999999999" customHeight="1" x14ac:dyDescent="0.35">
      <c r="A33" s="17" t="s">
        <v>11</v>
      </c>
      <c r="B33" s="27"/>
      <c r="C33" s="19" t="s">
        <v>45</v>
      </c>
      <c r="D33" s="20"/>
      <c r="E33" s="20" t="s">
        <v>46</v>
      </c>
      <c r="F33" s="28"/>
      <c r="G33" s="28"/>
      <c r="H33" s="28" t="s">
        <v>48</v>
      </c>
      <c r="I33" s="55">
        <v>140</v>
      </c>
      <c r="M33" s="82"/>
      <c r="N33" s="1"/>
      <c r="Q33" s="1">
        <v>4</v>
      </c>
      <c r="T33" s="1">
        <f t="shared" si="0"/>
        <v>4</v>
      </c>
    </row>
    <row r="34" spans="1:20" ht="20.149999999999999" customHeight="1" thickBot="1" x14ac:dyDescent="0.4">
      <c r="A34" s="80" t="s">
        <v>16</v>
      </c>
      <c r="B34" s="29"/>
      <c r="C34" s="30" t="s">
        <v>45</v>
      </c>
      <c r="D34" s="31"/>
      <c r="E34" s="31" t="s">
        <v>46</v>
      </c>
      <c r="F34" s="31"/>
      <c r="G34" s="31"/>
      <c r="H34" s="31" t="s">
        <v>16</v>
      </c>
      <c r="I34" s="56">
        <v>130</v>
      </c>
      <c r="K34" s="1">
        <v>8</v>
      </c>
      <c r="M34" s="82"/>
      <c r="N34" s="1">
        <v>4</v>
      </c>
      <c r="O34" s="1">
        <v>4</v>
      </c>
      <c r="P34" s="1">
        <v>8</v>
      </c>
      <c r="T34" s="1">
        <f t="shared" si="0"/>
        <v>24</v>
      </c>
    </row>
    <row r="35" spans="1:20" x14ac:dyDescent="0.35">
      <c r="A35" s="34" t="s">
        <v>27</v>
      </c>
      <c r="B35" s="35"/>
      <c r="C35" s="36" t="s">
        <v>49</v>
      </c>
      <c r="D35" s="35" t="s">
        <v>13</v>
      </c>
      <c r="E35" s="35" t="s">
        <v>50</v>
      </c>
      <c r="F35" s="35" t="s">
        <v>20</v>
      </c>
      <c r="G35" s="35"/>
      <c r="H35" s="35"/>
      <c r="I35" s="57"/>
      <c r="M35" s="82"/>
      <c r="N35" s="1">
        <v>3650</v>
      </c>
      <c r="O35" s="1">
        <v>4600</v>
      </c>
      <c r="P35" s="1">
        <v>2350</v>
      </c>
      <c r="Q35" s="1">
        <v>1900</v>
      </c>
      <c r="R35" s="33">
        <v>36100</v>
      </c>
      <c r="S35" s="1">
        <v>13400</v>
      </c>
      <c r="T35" s="1">
        <f t="shared" si="0"/>
        <v>62000</v>
      </c>
    </row>
    <row r="36" spans="1:20" x14ac:dyDescent="0.35">
      <c r="A36" s="39" t="s">
        <v>16</v>
      </c>
      <c r="B36" s="38"/>
      <c r="C36" s="40" t="s">
        <v>49</v>
      </c>
      <c r="D36" s="38" t="s">
        <v>13</v>
      </c>
      <c r="E36" s="38" t="s">
        <v>50</v>
      </c>
      <c r="F36" s="38">
        <v>160</v>
      </c>
      <c r="G36" s="38"/>
      <c r="H36" s="38"/>
      <c r="I36" s="58"/>
      <c r="M36" s="82"/>
      <c r="N36" s="1"/>
      <c r="P36" s="1">
        <v>150</v>
      </c>
      <c r="T36" s="1">
        <f t="shared" si="0"/>
        <v>150</v>
      </c>
    </row>
    <row r="37" spans="1:20" x14ac:dyDescent="0.35">
      <c r="A37" s="39" t="s">
        <v>27</v>
      </c>
      <c r="B37" s="38"/>
      <c r="C37" s="40" t="s">
        <v>51</v>
      </c>
      <c r="D37" s="38" t="s">
        <v>52</v>
      </c>
      <c r="E37" s="38" t="s">
        <v>53</v>
      </c>
      <c r="F37" s="38" t="s">
        <v>20</v>
      </c>
      <c r="G37" s="38"/>
      <c r="H37" s="38"/>
      <c r="I37" s="58"/>
      <c r="M37" s="82"/>
      <c r="N37" s="1"/>
      <c r="O37" s="1">
        <v>2</v>
      </c>
      <c r="T37" s="1">
        <f t="shared" si="0"/>
        <v>2</v>
      </c>
    </row>
    <row r="38" spans="1:20" x14ac:dyDescent="0.35">
      <c r="A38" s="39" t="s">
        <v>16</v>
      </c>
      <c r="B38" s="38"/>
      <c r="C38" s="40" t="s">
        <v>51</v>
      </c>
      <c r="D38" s="38" t="s">
        <v>52</v>
      </c>
      <c r="E38" s="38" t="s">
        <v>53</v>
      </c>
      <c r="F38" s="38" t="s">
        <v>20</v>
      </c>
      <c r="G38" s="38"/>
      <c r="H38" s="38"/>
      <c r="I38" s="58"/>
      <c r="M38" s="82"/>
      <c r="N38" s="1"/>
      <c r="T38" s="1">
        <f t="shared" si="0"/>
        <v>0</v>
      </c>
    </row>
    <row r="39" spans="1:20" x14ac:dyDescent="0.35">
      <c r="A39" s="41" t="s">
        <v>16</v>
      </c>
      <c r="B39" s="42"/>
      <c r="C39" s="43" t="s">
        <v>23</v>
      </c>
      <c r="D39" s="42" t="s">
        <v>24</v>
      </c>
      <c r="E39" s="42" t="s">
        <v>54</v>
      </c>
      <c r="F39" s="42" t="s">
        <v>35</v>
      </c>
      <c r="G39" s="42"/>
      <c r="H39" s="42"/>
      <c r="I39" s="59"/>
      <c r="M39" s="82"/>
      <c r="N39" s="1"/>
      <c r="T39" s="1">
        <f t="shared" si="0"/>
        <v>0</v>
      </c>
    </row>
    <row r="40" spans="1:20" x14ac:dyDescent="0.35">
      <c r="A40" s="39" t="s">
        <v>27</v>
      </c>
      <c r="B40" s="38"/>
      <c r="C40" s="40" t="s">
        <v>23</v>
      </c>
      <c r="D40" s="38" t="s">
        <v>24</v>
      </c>
      <c r="E40" s="38" t="s">
        <v>54</v>
      </c>
      <c r="F40" s="38" t="s">
        <v>35</v>
      </c>
      <c r="G40" s="38"/>
      <c r="H40" s="38"/>
      <c r="I40" s="58"/>
      <c r="M40" s="82"/>
      <c r="N40" s="1">
        <v>1</v>
      </c>
      <c r="O40" s="1">
        <v>3</v>
      </c>
      <c r="Q40" s="1">
        <v>2</v>
      </c>
      <c r="R40" s="33">
        <v>5</v>
      </c>
      <c r="S40" s="1">
        <v>4</v>
      </c>
      <c r="T40" s="1">
        <f t="shared" si="0"/>
        <v>15</v>
      </c>
    </row>
    <row r="41" spans="1:20" x14ac:dyDescent="0.35">
      <c r="A41" s="39" t="s">
        <v>27</v>
      </c>
      <c r="B41" s="38" t="s">
        <v>55</v>
      </c>
      <c r="C41" s="40" t="s">
        <v>56</v>
      </c>
      <c r="D41" s="38" t="s">
        <v>24</v>
      </c>
      <c r="E41" s="38" t="s">
        <v>54</v>
      </c>
      <c r="F41" s="38" t="s">
        <v>35</v>
      </c>
      <c r="G41" s="38"/>
      <c r="H41" s="38"/>
      <c r="I41" s="58"/>
      <c r="M41" s="82"/>
      <c r="N41" s="1"/>
      <c r="S41" s="1">
        <v>2</v>
      </c>
      <c r="T41" s="1">
        <f t="shared" si="0"/>
        <v>2</v>
      </c>
    </row>
    <row r="42" spans="1:20" x14ac:dyDescent="0.35">
      <c r="A42" s="41" t="s">
        <v>57</v>
      </c>
      <c r="B42" s="42"/>
      <c r="C42" s="43" t="s">
        <v>31</v>
      </c>
      <c r="D42" s="42" t="s">
        <v>24</v>
      </c>
      <c r="E42" s="42" t="s">
        <v>54</v>
      </c>
      <c r="F42" s="42" t="s">
        <v>35</v>
      </c>
      <c r="G42" s="42"/>
      <c r="H42" s="42"/>
      <c r="I42" s="59"/>
      <c r="M42" s="82"/>
      <c r="N42" s="1"/>
      <c r="P42" s="1">
        <v>1</v>
      </c>
      <c r="T42" s="1">
        <f t="shared" si="0"/>
        <v>1</v>
      </c>
    </row>
    <row r="43" spans="1:20" x14ac:dyDescent="0.35">
      <c r="A43" s="71" t="s">
        <v>16</v>
      </c>
      <c r="B43" s="72"/>
      <c r="C43" s="73" t="s">
        <v>31</v>
      </c>
      <c r="D43" s="72" t="s">
        <v>24</v>
      </c>
      <c r="E43" s="72" t="s">
        <v>54</v>
      </c>
      <c r="F43" s="72" t="s">
        <v>35</v>
      </c>
      <c r="G43" s="72"/>
      <c r="H43" s="74"/>
      <c r="I43" s="75"/>
      <c r="M43" s="82"/>
      <c r="N43" s="1"/>
      <c r="T43" s="1">
        <f t="shared" si="0"/>
        <v>0</v>
      </c>
    </row>
    <row r="44" spans="1:20" x14ac:dyDescent="0.35">
      <c r="A44" s="17" t="s">
        <v>27</v>
      </c>
      <c r="B44" s="20"/>
      <c r="C44" s="19" t="s">
        <v>31</v>
      </c>
      <c r="D44" s="20" t="s">
        <v>24</v>
      </c>
      <c r="E44" s="20" t="s">
        <v>54</v>
      </c>
      <c r="F44" s="20" t="s">
        <v>35</v>
      </c>
      <c r="G44" s="20"/>
      <c r="H44" s="44"/>
      <c r="I44" s="60"/>
      <c r="M44" s="82"/>
      <c r="N44" s="1"/>
      <c r="O44" s="1">
        <v>1</v>
      </c>
      <c r="P44" s="1">
        <v>4</v>
      </c>
      <c r="Q44" s="1">
        <v>1</v>
      </c>
      <c r="R44" s="33">
        <v>10</v>
      </c>
      <c r="S44" s="1">
        <v>6</v>
      </c>
      <c r="T44" s="1">
        <f t="shared" si="0"/>
        <v>22</v>
      </c>
    </row>
    <row r="45" spans="1:20" x14ac:dyDescent="0.35">
      <c r="A45" s="39" t="s">
        <v>27</v>
      </c>
      <c r="B45" s="38" t="s">
        <v>30</v>
      </c>
      <c r="C45" s="40" t="s">
        <v>58</v>
      </c>
      <c r="D45" s="38" t="s">
        <v>59</v>
      </c>
      <c r="E45" s="38" t="s">
        <v>54</v>
      </c>
      <c r="F45" s="38" t="s">
        <v>25</v>
      </c>
      <c r="G45" s="38"/>
      <c r="H45" s="38"/>
      <c r="I45" s="58"/>
      <c r="M45" s="82"/>
      <c r="N45" s="1"/>
      <c r="O45" s="1">
        <v>2</v>
      </c>
      <c r="T45" s="1">
        <f t="shared" si="0"/>
        <v>2</v>
      </c>
    </row>
    <row r="46" spans="1:20" x14ac:dyDescent="0.35">
      <c r="A46" s="41" t="s">
        <v>57</v>
      </c>
      <c r="B46" s="42" t="s">
        <v>60</v>
      </c>
      <c r="C46" s="43" t="s">
        <v>26</v>
      </c>
      <c r="D46" s="42" t="s">
        <v>24</v>
      </c>
      <c r="E46" s="42" t="s">
        <v>54</v>
      </c>
      <c r="F46" s="42" t="s">
        <v>35</v>
      </c>
      <c r="G46" s="42"/>
      <c r="H46" s="42"/>
      <c r="I46" s="59"/>
      <c r="M46" s="82"/>
      <c r="N46" s="1"/>
      <c r="T46" s="1">
        <f t="shared" si="0"/>
        <v>0</v>
      </c>
    </row>
    <row r="47" spans="1:20" x14ac:dyDescent="0.35">
      <c r="A47" s="17" t="s">
        <v>27</v>
      </c>
      <c r="B47" s="38" t="s">
        <v>60</v>
      </c>
      <c r="C47" s="40" t="s">
        <v>26</v>
      </c>
      <c r="D47" s="38" t="s">
        <v>24</v>
      </c>
      <c r="E47" s="38" t="s">
        <v>54</v>
      </c>
      <c r="F47" s="38" t="s">
        <v>35</v>
      </c>
      <c r="G47" s="38"/>
      <c r="H47" s="38"/>
      <c r="I47" s="58"/>
      <c r="M47" s="82"/>
      <c r="N47" s="1">
        <v>1</v>
      </c>
      <c r="O47" s="1">
        <v>3</v>
      </c>
      <c r="Q47" s="1">
        <v>1</v>
      </c>
      <c r="T47" s="1">
        <f t="shared" si="0"/>
        <v>5</v>
      </c>
    </row>
    <row r="48" spans="1:20" x14ac:dyDescent="0.35">
      <c r="A48" s="39" t="s">
        <v>27</v>
      </c>
      <c r="B48" s="38" t="s">
        <v>16</v>
      </c>
      <c r="C48" s="40" t="s">
        <v>61</v>
      </c>
      <c r="D48" s="38" t="s">
        <v>24</v>
      </c>
      <c r="E48" s="38" t="s">
        <v>54</v>
      </c>
      <c r="F48" s="38" t="s">
        <v>35</v>
      </c>
      <c r="G48" s="38"/>
      <c r="H48" s="38"/>
      <c r="I48" s="58"/>
      <c r="M48" s="82"/>
      <c r="N48" s="1"/>
      <c r="P48" s="1">
        <v>2</v>
      </c>
      <c r="T48" s="1">
        <f t="shared" si="0"/>
        <v>2</v>
      </c>
    </row>
    <row r="49" spans="1:20" x14ac:dyDescent="0.35">
      <c r="A49" s="39" t="s">
        <v>27</v>
      </c>
      <c r="B49" s="38" t="s">
        <v>11</v>
      </c>
      <c r="C49" s="40" t="s">
        <v>28</v>
      </c>
      <c r="D49" s="38" t="s">
        <v>29</v>
      </c>
      <c r="E49" s="38" t="s">
        <v>62</v>
      </c>
      <c r="F49" s="38" t="s">
        <v>20</v>
      </c>
      <c r="G49" s="38">
        <v>160</v>
      </c>
      <c r="H49" s="38"/>
      <c r="I49" s="58"/>
      <c r="M49" s="82"/>
      <c r="N49" s="1"/>
      <c r="Q49" s="1">
        <v>1</v>
      </c>
      <c r="T49" s="1">
        <f t="shared" si="0"/>
        <v>1</v>
      </c>
    </row>
    <row r="50" spans="1:20" x14ac:dyDescent="0.35">
      <c r="A50" s="41" t="s">
        <v>27</v>
      </c>
      <c r="B50" s="42" t="s">
        <v>11</v>
      </c>
      <c r="C50" s="43" t="s">
        <v>28</v>
      </c>
      <c r="D50" s="42" t="s">
        <v>13</v>
      </c>
      <c r="E50" s="42" t="s">
        <v>62</v>
      </c>
      <c r="F50" s="42" t="s">
        <v>20</v>
      </c>
      <c r="G50" s="42"/>
      <c r="H50" s="42"/>
      <c r="I50" s="59"/>
      <c r="M50" s="82"/>
      <c r="N50" s="1"/>
      <c r="T50" s="1">
        <f t="shared" si="0"/>
        <v>0</v>
      </c>
    </row>
    <row r="51" spans="1:20" x14ac:dyDescent="0.35">
      <c r="A51" s="39" t="s">
        <v>27</v>
      </c>
      <c r="B51" s="38" t="s">
        <v>16</v>
      </c>
      <c r="C51" s="40" t="s">
        <v>28</v>
      </c>
      <c r="D51" s="38" t="s">
        <v>29</v>
      </c>
      <c r="E51" s="38" t="s">
        <v>62</v>
      </c>
      <c r="F51" s="38" t="s">
        <v>20</v>
      </c>
      <c r="G51" s="38">
        <v>160</v>
      </c>
      <c r="H51" s="38"/>
      <c r="I51" s="58"/>
      <c r="M51" s="82"/>
      <c r="N51" s="1">
        <v>1</v>
      </c>
      <c r="O51" s="1">
        <v>1</v>
      </c>
      <c r="P51" s="1">
        <v>1</v>
      </c>
      <c r="T51" s="1">
        <f t="shared" si="0"/>
        <v>3</v>
      </c>
    </row>
    <row r="52" spans="1:20" x14ac:dyDescent="0.35">
      <c r="A52" s="41" t="s">
        <v>27</v>
      </c>
      <c r="B52" s="42" t="s">
        <v>30</v>
      </c>
      <c r="C52" s="43" t="s">
        <v>33</v>
      </c>
      <c r="D52" s="42" t="s">
        <v>63</v>
      </c>
      <c r="E52" s="42" t="s">
        <v>54</v>
      </c>
      <c r="F52" s="42" t="s">
        <v>20</v>
      </c>
      <c r="G52" s="42">
        <v>160</v>
      </c>
      <c r="H52" s="42"/>
      <c r="I52" s="59"/>
      <c r="M52" s="82"/>
      <c r="N52" s="1"/>
      <c r="T52" s="1">
        <f t="shared" si="0"/>
        <v>0</v>
      </c>
    </row>
    <row r="53" spans="1:20" x14ac:dyDescent="0.35">
      <c r="A53" s="39" t="s">
        <v>27</v>
      </c>
      <c r="B53" s="38" t="s">
        <v>16</v>
      </c>
      <c r="C53" s="19" t="s">
        <v>33</v>
      </c>
      <c r="D53" s="20" t="s">
        <v>64</v>
      </c>
      <c r="E53" s="38" t="s">
        <v>54</v>
      </c>
      <c r="F53" s="38" t="s">
        <v>20</v>
      </c>
      <c r="G53" s="38">
        <v>160</v>
      </c>
      <c r="H53" s="38"/>
      <c r="I53" s="58"/>
      <c r="M53" s="82"/>
      <c r="N53" s="1"/>
      <c r="T53" s="1">
        <f t="shared" si="0"/>
        <v>0</v>
      </c>
    </row>
    <row r="54" spans="1:20" x14ac:dyDescent="0.35">
      <c r="A54" s="39" t="s">
        <v>16</v>
      </c>
      <c r="B54" s="38"/>
      <c r="C54" s="40" t="s">
        <v>65</v>
      </c>
      <c r="D54" s="38" t="s">
        <v>59</v>
      </c>
      <c r="E54" s="38" t="s">
        <v>54</v>
      </c>
      <c r="F54" s="38" t="s">
        <v>25</v>
      </c>
      <c r="G54" s="38"/>
      <c r="H54" s="38"/>
      <c r="I54" s="58"/>
      <c r="M54" s="82"/>
      <c r="N54" s="1"/>
      <c r="P54" s="1">
        <v>1</v>
      </c>
      <c r="T54" s="1">
        <f t="shared" si="0"/>
        <v>1</v>
      </c>
    </row>
    <row r="55" spans="1:20" x14ac:dyDescent="0.35">
      <c r="A55" s="39" t="s">
        <v>27</v>
      </c>
      <c r="B55" s="38"/>
      <c r="C55" s="40" t="s">
        <v>66</v>
      </c>
      <c r="D55" s="38" t="s">
        <v>37</v>
      </c>
      <c r="E55" s="38" t="s">
        <v>54</v>
      </c>
      <c r="F55" s="38" t="s">
        <v>38</v>
      </c>
      <c r="G55" s="38"/>
      <c r="H55" s="38"/>
      <c r="I55" s="58"/>
      <c r="M55" s="82"/>
      <c r="N55" s="1">
        <v>1</v>
      </c>
      <c r="O55" s="1">
        <v>1</v>
      </c>
      <c r="R55" s="33">
        <v>2</v>
      </c>
      <c r="T55" s="1">
        <f t="shared" si="0"/>
        <v>4</v>
      </c>
    </row>
    <row r="56" spans="1:20" x14ac:dyDescent="0.35">
      <c r="A56" s="39" t="s">
        <v>11</v>
      </c>
      <c r="B56" s="38"/>
      <c r="C56" s="40" t="s">
        <v>67</v>
      </c>
      <c r="D56" s="38" t="s">
        <v>37</v>
      </c>
      <c r="E56" s="38" t="s">
        <v>54</v>
      </c>
      <c r="F56" s="38" t="s">
        <v>38</v>
      </c>
      <c r="G56" s="38"/>
      <c r="H56" s="38"/>
      <c r="I56" s="58"/>
      <c r="M56" s="82"/>
      <c r="N56" s="1"/>
      <c r="Q56" s="1">
        <v>1</v>
      </c>
      <c r="T56" s="1">
        <f t="shared" si="0"/>
        <v>1</v>
      </c>
    </row>
    <row r="57" spans="1:20" x14ac:dyDescent="0.35">
      <c r="A57" s="39" t="s">
        <v>16</v>
      </c>
      <c r="B57" s="38"/>
      <c r="C57" s="40" t="s">
        <v>67</v>
      </c>
      <c r="D57" s="38" t="s">
        <v>37</v>
      </c>
      <c r="E57" s="38" t="s">
        <v>54</v>
      </c>
      <c r="F57" s="38" t="s">
        <v>38</v>
      </c>
      <c r="G57" s="38"/>
      <c r="H57" s="38"/>
      <c r="I57" s="58"/>
      <c r="M57" s="82"/>
      <c r="N57" s="1">
        <v>1</v>
      </c>
      <c r="O57" s="1">
        <v>1</v>
      </c>
      <c r="P57" s="1">
        <v>2</v>
      </c>
      <c r="T57" s="1">
        <f t="shared" si="0"/>
        <v>4</v>
      </c>
    </row>
    <row r="58" spans="1:20" x14ac:dyDescent="0.35">
      <c r="A58" s="39" t="s">
        <v>27</v>
      </c>
      <c r="B58" s="38"/>
      <c r="C58" s="40" t="s">
        <v>68</v>
      </c>
      <c r="D58" s="38" t="s">
        <v>24</v>
      </c>
      <c r="E58" s="38" t="s">
        <v>54</v>
      </c>
      <c r="F58" s="38" t="s">
        <v>38</v>
      </c>
      <c r="G58" s="38"/>
      <c r="H58" s="38"/>
      <c r="I58" s="58"/>
      <c r="M58" s="82"/>
      <c r="N58" s="1"/>
      <c r="P58" s="1">
        <v>2</v>
      </c>
      <c r="S58" s="1">
        <v>1</v>
      </c>
      <c r="T58" s="1">
        <f t="shared" si="0"/>
        <v>3</v>
      </c>
    </row>
    <row r="59" spans="1:20" x14ac:dyDescent="0.35">
      <c r="A59" s="39" t="s">
        <v>16</v>
      </c>
      <c r="B59" s="38"/>
      <c r="C59" s="40" t="s">
        <v>76</v>
      </c>
      <c r="D59" s="38" t="s">
        <v>24</v>
      </c>
      <c r="E59" s="38" t="s">
        <v>54</v>
      </c>
      <c r="F59" s="38" t="s">
        <v>38</v>
      </c>
      <c r="G59" s="38"/>
      <c r="H59" s="38"/>
      <c r="I59" s="58"/>
      <c r="M59" s="82"/>
      <c r="N59" s="1"/>
      <c r="P59" s="1">
        <v>2</v>
      </c>
      <c r="T59" s="1">
        <f t="shared" si="0"/>
        <v>2</v>
      </c>
    </row>
    <row r="60" spans="1:20" x14ac:dyDescent="0.35">
      <c r="A60" s="39" t="s">
        <v>27</v>
      </c>
      <c r="B60" s="45"/>
      <c r="C60" s="40" t="s">
        <v>40</v>
      </c>
      <c r="D60" s="38" t="s">
        <v>37</v>
      </c>
      <c r="E60" s="38" t="s">
        <v>41</v>
      </c>
      <c r="F60" s="38" t="s">
        <v>38</v>
      </c>
      <c r="G60" s="38"/>
      <c r="H60" s="38"/>
      <c r="I60" s="58"/>
      <c r="M60" s="82"/>
      <c r="N60" s="1"/>
      <c r="R60" s="33">
        <v>1</v>
      </c>
      <c r="T60" s="1">
        <f t="shared" si="0"/>
        <v>1</v>
      </c>
    </row>
    <row r="61" spans="1:20" ht="15" thickBot="1" x14ac:dyDescent="0.4">
      <c r="A61" s="48" t="s">
        <v>27</v>
      </c>
      <c r="B61" s="46"/>
      <c r="C61" s="47" t="s">
        <v>45</v>
      </c>
      <c r="D61" s="46"/>
      <c r="E61" s="46" t="s">
        <v>69</v>
      </c>
      <c r="F61" s="46" t="s">
        <v>38</v>
      </c>
      <c r="G61" s="46" t="s">
        <v>60</v>
      </c>
      <c r="H61" s="46" t="s">
        <v>47</v>
      </c>
      <c r="I61" s="61">
        <v>180</v>
      </c>
      <c r="M61" s="82"/>
      <c r="R61" s="33">
        <v>4</v>
      </c>
      <c r="T61" s="1">
        <f t="shared" si="0"/>
        <v>4</v>
      </c>
    </row>
    <row r="62" spans="1:20" ht="15" thickBot="1" x14ac:dyDescent="0.4">
      <c r="A62" s="48" t="s">
        <v>111</v>
      </c>
      <c r="B62" s="46"/>
      <c r="C62" s="47" t="s">
        <v>112</v>
      </c>
      <c r="D62" s="46"/>
      <c r="E62" s="46"/>
      <c r="F62" s="46" t="s">
        <v>113</v>
      </c>
      <c r="G62" s="46" t="s">
        <v>60</v>
      </c>
      <c r="H62" s="46"/>
      <c r="I62" s="61"/>
      <c r="J62" s="1">
        <v>1</v>
      </c>
    </row>
  </sheetData>
  <autoFilter ref="A3:I34"/>
  <mergeCells count="3">
    <mergeCell ref="A1:I1"/>
    <mergeCell ref="K1:M1"/>
    <mergeCell ref="N1:S1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R61"/>
  <sheetViews>
    <sheetView topLeftCell="A37" zoomScale="85" zoomScaleNormal="85" workbookViewId="0">
      <selection activeCell="I66" sqref="I66"/>
    </sheetView>
  </sheetViews>
  <sheetFormatPr baseColWidth="10" defaultColWidth="9.1796875" defaultRowHeight="14.5" x14ac:dyDescent="0.35"/>
  <cols>
    <col min="1" max="1" width="11" style="32" customWidth="1"/>
    <col min="2" max="2" width="8.453125" style="32" customWidth="1"/>
    <col min="3" max="3" width="53.1796875" customWidth="1"/>
    <col min="4" max="4" width="20.54296875" style="32" customWidth="1"/>
    <col min="5" max="5" width="27.1796875" style="32" customWidth="1"/>
    <col min="6" max="6" width="12.26953125" style="32" customWidth="1"/>
    <col min="7" max="7" width="10.81640625" style="32" customWidth="1"/>
    <col min="8" max="8" width="10.7265625" style="32" customWidth="1"/>
    <col min="9" max="9" width="13.7265625" style="32" customWidth="1"/>
    <col min="10" max="10" width="0.26953125" style="33" customWidth="1"/>
    <col min="11" max="11" width="5.7265625" style="1" hidden="1" customWidth="1"/>
    <col min="12" max="12" width="7" style="1" hidden="1" customWidth="1"/>
    <col min="13" max="13" width="15.1796875" style="1" hidden="1" customWidth="1"/>
    <col min="14" max="14" width="7.54296875" style="1" hidden="1" customWidth="1"/>
    <col min="15" max="15" width="6.54296875" style="82" hidden="1" customWidth="1"/>
    <col min="16" max="16" width="7" style="1" hidden="1" customWidth="1"/>
    <col min="17" max="17" width="5.26953125" style="1" hidden="1" customWidth="1"/>
    <col min="18" max="18" width="10.453125" style="1" hidden="1" customWidth="1"/>
    <col min="19" max="19" width="10.453125" style="33" hidden="1" customWidth="1"/>
    <col min="20" max="20" width="10.453125" style="1" hidden="1" customWidth="1"/>
    <col min="21" max="21" width="10.7265625" style="1" hidden="1" customWidth="1"/>
    <col min="22" max="22" width="10.7265625" style="1" customWidth="1"/>
    <col min="23" max="70" width="9.1796875" style="1"/>
  </cols>
  <sheetData>
    <row r="1" spans="1:70" ht="159" customHeight="1" thickBot="1" x14ac:dyDescent="0.7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66" t="s">
        <v>92</v>
      </c>
      <c r="K1" s="101" t="s">
        <v>93</v>
      </c>
      <c r="L1" s="102"/>
      <c r="M1" s="102"/>
      <c r="N1" s="103"/>
      <c r="O1" s="104" t="s">
        <v>94</v>
      </c>
      <c r="P1" s="105"/>
      <c r="Q1" s="105"/>
      <c r="R1" s="105"/>
      <c r="S1" s="105"/>
      <c r="T1" s="105"/>
      <c r="U1" s="105"/>
      <c r="V1" s="105"/>
      <c r="W1" s="50" t="s">
        <v>1</v>
      </c>
    </row>
    <row r="2" spans="1:70" ht="20.149999999999999" customHeight="1" thickBot="1" x14ac:dyDescent="0.4">
      <c r="A2" s="2" t="s">
        <v>2</v>
      </c>
      <c r="B2" s="3" t="s">
        <v>3</v>
      </c>
      <c r="C2" s="3" t="s">
        <v>4</v>
      </c>
      <c r="D2" s="4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52" t="s">
        <v>10</v>
      </c>
      <c r="J2" s="82" t="s">
        <v>71</v>
      </c>
      <c r="K2" s="82" t="s">
        <v>71</v>
      </c>
      <c r="L2" s="82" t="s">
        <v>72</v>
      </c>
      <c r="M2" s="82" t="s">
        <v>73</v>
      </c>
      <c r="N2" s="82" t="s">
        <v>77</v>
      </c>
      <c r="O2" s="49" t="s">
        <v>71</v>
      </c>
      <c r="P2" s="49" t="s">
        <v>72</v>
      </c>
      <c r="Q2" s="49" t="s">
        <v>73</v>
      </c>
      <c r="R2" s="49" t="s">
        <v>77</v>
      </c>
      <c r="S2" s="49" t="s">
        <v>78</v>
      </c>
      <c r="T2" s="49" t="s">
        <v>79</v>
      </c>
      <c r="U2" s="49" t="s">
        <v>84</v>
      </c>
      <c r="V2" s="49" t="s">
        <v>95</v>
      </c>
    </row>
    <row r="3" spans="1:70" ht="20.149999999999999" customHeight="1" thickBot="1" x14ac:dyDescent="0.4">
      <c r="A3" s="2"/>
      <c r="B3" s="64"/>
      <c r="C3" s="3"/>
      <c r="D3" s="65"/>
      <c r="E3" s="3"/>
      <c r="F3" s="3"/>
      <c r="G3" s="3"/>
      <c r="H3" s="3"/>
      <c r="I3" s="52"/>
      <c r="J3" s="70"/>
      <c r="K3" s="50"/>
      <c r="L3" s="50"/>
      <c r="M3" s="50"/>
      <c r="N3" s="50"/>
      <c r="O3" s="81"/>
      <c r="P3" s="50"/>
      <c r="Q3" s="50"/>
      <c r="R3" s="50"/>
      <c r="S3" s="70"/>
      <c r="T3" s="50"/>
      <c r="U3" s="50"/>
      <c r="V3" s="50"/>
    </row>
    <row r="4" spans="1:70" s="1" customFormat="1" ht="20.149999999999999" customHeight="1" x14ac:dyDescent="0.35">
      <c r="A4" s="37" t="s">
        <v>11</v>
      </c>
      <c r="B4" s="76"/>
      <c r="C4" s="77" t="s">
        <v>12</v>
      </c>
      <c r="D4" s="78" t="s">
        <v>13</v>
      </c>
      <c r="E4" s="78" t="s">
        <v>14</v>
      </c>
      <c r="F4" s="78" t="s">
        <v>15</v>
      </c>
      <c r="G4" s="78"/>
      <c r="H4" s="10"/>
      <c r="I4" s="79"/>
      <c r="J4" s="33">
        <v>4200</v>
      </c>
      <c r="K4" s="1">
        <v>5995</v>
      </c>
      <c r="L4" s="1">
        <v>5995</v>
      </c>
      <c r="M4" s="82">
        <v>11950</v>
      </c>
      <c r="N4" s="82">
        <v>6390</v>
      </c>
      <c r="S4" s="33"/>
      <c r="W4" s="1">
        <f>SUM(J4:V4)</f>
        <v>34530</v>
      </c>
    </row>
    <row r="5" spans="1:70" s="16" customFormat="1" ht="20.149999999999999" customHeight="1" x14ac:dyDescent="0.35">
      <c r="A5" s="12" t="s">
        <v>16</v>
      </c>
      <c r="B5" s="13"/>
      <c r="C5" s="14" t="s">
        <v>17</v>
      </c>
      <c r="D5" s="13" t="s">
        <v>18</v>
      </c>
      <c r="E5" s="15" t="s">
        <v>19</v>
      </c>
      <c r="F5" s="15" t="s">
        <v>20</v>
      </c>
      <c r="G5" s="15" t="s">
        <v>20</v>
      </c>
      <c r="H5" s="15"/>
      <c r="I5" s="53"/>
      <c r="J5" s="33"/>
      <c r="K5" s="1"/>
      <c r="L5" s="1"/>
      <c r="M5" s="82"/>
      <c r="N5" s="82"/>
      <c r="O5" s="1"/>
      <c r="P5" s="1"/>
      <c r="Q5" s="1"/>
      <c r="R5" s="1"/>
      <c r="S5" s="33"/>
      <c r="T5" s="1"/>
      <c r="U5" s="1"/>
      <c r="V5" s="1"/>
      <c r="W5" s="1">
        <f t="shared" ref="W5:W61" si="0">SUM(J5:V5)</f>
        <v>0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</row>
    <row r="6" spans="1:70" ht="20.149999999999999" customHeight="1" x14ac:dyDescent="0.35">
      <c r="A6" s="17" t="s">
        <v>16</v>
      </c>
      <c r="B6" s="18"/>
      <c r="C6" s="19" t="s">
        <v>21</v>
      </c>
      <c r="D6" s="20" t="s">
        <v>22</v>
      </c>
      <c r="E6" s="21" t="s">
        <v>19</v>
      </c>
      <c r="F6" s="21" t="s">
        <v>20</v>
      </c>
      <c r="G6" s="21"/>
      <c r="H6" s="21"/>
      <c r="I6" s="54"/>
      <c r="M6" s="82"/>
      <c r="N6" s="82"/>
      <c r="O6" s="1"/>
      <c r="R6" s="1">
        <v>1</v>
      </c>
      <c r="W6" s="1">
        <f t="shared" si="0"/>
        <v>1</v>
      </c>
    </row>
    <row r="7" spans="1:70" s="16" customFormat="1" ht="20.149999999999999" customHeight="1" x14ac:dyDescent="0.35">
      <c r="A7" s="12" t="s">
        <v>16</v>
      </c>
      <c r="B7" s="13"/>
      <c r="C7" s="14" t="s">
        <v>23</v>
      </c>
      <c r="D7" s="13" t="s">
        <v>24</v>
      </c>
      <c r="E7" s="15" t="s">
        <v>19</v>
      </c>
      <c r="F7" s="15" t="s">
        <v>25</v>
      </c>
      <c r="G7" s="15"/>
      <c r="H7" s="15"/>
      <c r="I7" s="53"/>
      <c r="J7" s="33"/>
      <c r="K7" s="1"/>
      <c r="L7" s="1"/>
      <c r="M7" s="82"/>
      <c r="N7" s="82"/>
      <c r="O7" s="1"/>
      <c r="P7" s="1"/>
      <c r="Q7" s="1"/>
      <c r="R7" s="1"/>
      <c r="S7" s="33"/>
      <c r="T7" s="1"/>
      <c r="U7" s="1"/>
      <c r="V7" s="1"/>
      <c r="W7" s="1">
        <f t="shared" si="0"/>
        <v>0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</row>
    <row r="8" spans="1:70" s="1" customFormat="1" ht="20.149999999999999" customHeight="1" x14ac:dyDescent="0.35">
      <c r="A8" s="17" t="s">
        <v>11</v>
      </c>
      <c r="B8" s="18"/>
      <c r="C8" s="19" t="s">
        <v>23</v>
      </c>
      <c r="D8" s="20" t="s">
        <v>24</v>
      </c>
      <c r="E8" s="21" t="s">
        <v>19</v>
      </c>
      <c r="F8" s="21" t="s">
        <v>25</v>
      </c>
      <c r="G8" s="21"/>
      <c r="H8" s="21"/>
      <c r="I8" s="54"/>
      <c r="J8" s="33">
        <v>3</v>
      </c>
      <c r="K8" s="1">
        <v>3</v>
      </c>
      <c r="L8" s="1">
        <v>5</v>
      </c>
      <c r="M8" s="82">
        <v>2</v>
      </c>
      <c r="N8" s="82">
        <v>4</v>
      </c>
      <c r="S8" s="33"/>
      <c r="W8" s="1">
        <f t="shared" si="0"/>
        <v>17</v>
      </c>
    </row>
    <row r="9" spans="1:70" s="16" customFormat="1" ht="20.149999999999999" customHeight="1" x14ac:dyDescent="0.35">
      <c r="A9" s="12" t="s">
        <v>16</v>
      </c>
      <c r="B9" s="13"/>
      <c r="C9" s="14" t="s">
        <v>26</v>
      </c>
      <c r="D9" s="13" t="s">
        <v>24</v>
      </c>
      <c r="E9" s="15" t="s">
        <v>19</v>
      </c>
      <c r="F9" s="15" t="s">
        <v>25</v>
      </c>
      <c r="G9" s="15"/>
      <c r="H9" s="15"/>
      <c r="I9" s="53"/>
      <c r="J9" s="33"/>
      <c r="K9" s="1"/>
      <c r="L9" s="1"/>
      <c r="M9" s="82"/>
      <c r="N9" s="82"/>
      <c r="O9" s="1"/>
      <c r="P9" s="1"/>
      <c r="Q9" s="1"/>
      <c r="R9" s="1"/>
      <c r="S9" s="33"/>
      <c r="T9" s="1"/>
      <c r="U9" s="1"/>
      <c r="V9" s="1"/>
      <c r="W9" s="1">
        <f t="shared" si="0"/>
        <v>0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</row>
    <row r="10" spans="1:70" ht="20.149999999999999" customHeight="1" x14ac:dyDescent="0.35">
      <c r="A10" s="17" t="s">
        <v>11</v>
      </c>
      <c r="B10" s="18"/>
      <c r="C10" s="19" t="s">
        <v>26</v>
      </c>
      <c r="D10" s="20" t="s">
        <v>24</v>
      </c>
      <c r="E10" s="21" t="s">
        <v>19</v>
      </c>
      <c r="F10" s="21" t="s">
        <v>25</v>
      </c>
      <c r="G10" s="21"/>
      <c r="H10" s="21"/>
      <c r="I10" s="54"/>
      <c r="J10" s="33">
        <v>1</v>
      </c>
      <c r="K10" s="1">
        <v>1</v>
      </c>
      <c r="M10" s="82"/>
      <c r="N10" s="82">
        <v>1</v>
      </c>
      <c r="O10" s="1"/>
      <c r="W10" s="1">
        <f t="shared" si="0"/>
        <v>3</v>
      </c>
    </row>
    <row r="11" spans="1:70" s="1" customFormat="1" ht="20.149999999999999" customHeight="1" x14ac:dyDescent="0.35">
      <c r="A11" s="17" t="s">
        <v>27</v>
      </c>
      <c r="B11" s="20" t="s">
        <v>16</v>
      </c>
      <c r="C11" s="19" t="s">
        <v>28</v>
      </c>
      <c r="D11" s="20" t="s">
        <v>22</v>
      </c>
      <c r="E11" s="21" t="s">
        <v>19</v>
      </c>
      <c r="F11" s="21" t="s">
        <v>20</v>
      </c>
      <c r="G11" s="21" t="s">
        <v>20</v>
      </c>
      <c r="H11" s="21"/>
      <c r="I11" s="54"/>
      <c r="J11" s="33"/>
      <c r="M11" s="82"/>
      <c r="N11" s="82"/>
      <c r="O11" s="1">
        <v>1</v>
      </c>
      <c r="S11" s="33"/>
      <c r="W11" s="1">
        <f t="shared" si="0"/>
        <v>1</v>
      </c>
    </row>
    <row r="12" spans="1:70" s="16" customFormat="1" ht="20.149999999999999" customHeight="1" x14ac:dyDescent="0.35">
      <c r="A12" s="12" t="s">
        <v>27</v>
      </c>
      <c r="B12" s="13" t="s">
        <v>16</v>
      </c>
      <c r="C12" s="14" t="s">
        <v>28</v>
      </c>
      <c r="D12" s="13" t="s">
        <v>13</v>
      </c>
      <c r="E12" s="15" t="s">
        <v>19</v>
      </c>
      <c r="F12" s="15" t="s">
        <v>20</v>
      </c>
      <c r="G12" s="15" t="s">
        <v>20</v>
      </c>
      <c r="H12" s="15"/>
      <c r="I12" s="53"/>
      <c r="J12" s="33"/>
      <c r="K12" s="1"/>
      <c r="L12" s="1"/>
      <c r="M12" s="82"/>
      <c r="N12" s="82"/>
      <c r="O12" s="1"/>
      <c r="P12" s="1"/>
      <c r="Q12" s="1"/>
      <c r="R12" s="1"/>
      <c r="S12" s="33"/>
      <c r="T12" s="1"/>
      <c r="U12" s="1"/>
      <c r="V12" s="1"/>
      <c r="W12" s="1">
        <f t="shared" si="0"/>
        <v>0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</row>
    <row r="13" spans="1:70" ht="20.149999999999999" customHeight="1" x14ac:dyDescent="0.35">
      <c r="A13" s="17" t="s">
        <v>11</v>
      </c>
      <c r="B13" s="20" t="s">
        <v>16</v>
      </c>
      <c r="C13" s="19" t="s">
        <v>28</v>
      </c>
      <c r="D13" s="20" t="s">
        <v>18</v>
      </c>
      <c r="E13" s="21" t="s">
        <v>19</v>
      </c>
      <c r="F13" s="22" t="s">
        <v>15</v>
      </c>
      <c r="G13" s="21" t="s">
        <v>20</v>
      </c>
      <c r="H13" s="21"/>
      <c r="I13" s="54"/>
      <c r="J13" s="33">
        <v>1</v>
      </c>
      <c r="K13" s="1">
        <v>1</v>
      </c>
      <c r="L13" s="1">
        <v>1</v>
      </c>
      <c r="M13" s="82"/>
      <c r="N13" s="82"/>
      <c r="O13" s="1"/>
      <c r="W13" s="1">
        <f t="shared" si="0"/>
        <v>3</v>
      </c>
    </row>
    <row r="14" spans="1:70" ht="20.149999999999999" customHeight="1" x14ac:dyDescent="0.35">
      <c r="A14" s="17" t="s">
        <v>11</v>
      </c>
      <c r="B14" s="20" t="s">
        <v>16</v>
      </c>
      <c r="C14" s="19" t="s">
        <v>28</v>
      </c>
      <c r="D14" s="20" t="s">
        <v>29</v>
      </c>
      <c r="E14" s="21" t="s">
        <v>19</v>
      </c>
      <c r="F14" s="22" t="s">
        <v>15</v>
      </c>
      <c r="G14" s="21" t="s">
        <v>20</v>
      </c>
      <c r="H14" s="21"/>
      <c r="I14" s="54"/>
      <c r="K14" s="1">
        <v>1</v>
      </c>
      <c r="L14" s="1">
        <v>1</v>
      </c>
      <c r="M14" s="82"/>
      <c r="N14" s="82"/>
      <c r="O14" s="1"/>
      <c r="W14" s="1">
        <f t="shared" si="0"/>
        <v>2</v>
      </c>
    </row>
    <row r="15" spans="1:70" s="16" customFormat="1" ht="20.149999999999999" customHeight="1" x14ac:dyDescent="0.35">
      <c r="A15" s="12" t="s">
        <v>11</v>
      </c>
      <c r="B15" s="13" t="s">
        <v>16</v>
      </c>
      <c r="C15" s="14" t="s">
        <v>28</v>
      </c>
      <c r="D15" s="13" t="s">
        <v>13</v>
      </c>
      <c r="E15" s="15" t="s">
        <v>19</v>
      </c>
      <c r="F15" s="15" t="s">
        <v>15</v>
      </c>
      <c r="G15" s="15" t="s">
        <v>20</v>
      </c>
      <c r="H15" s="15"/>
      <c r="I15" s="53"/>
      <c r="J15" s="33"/>
      <c r="K15" s="1"/>
      <c r="L15" s="1"/>
      <c r="M15" s="82"/>
      <c r="N15" s="82"/>
      <c r="O15" s="1"/>
      <c r="P15" s="1"/>
      <c r="Q15" s="1"/>
      <c r="R15" s="1"/>
      <c r="S15" s="33"/>
      <c r="T15" s="1"/>
      <c r="U15" s="1"/>
      <c r="V15" s="1"/>
      <c r="W15" s="1">
        <f t="shared" si="0"/>
        <v>0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</row>
    <row r="16" spans="1:70" s="16" customFormat="1" ht="20.149999999999999" customHeight="1" x14ac:dyDescent="0.35">
      <c r="A16" s="12" t="s">
        <v>30</v>
      </c>
      <c r="B16" s="13" t="s">
        <v>30</v>
      </c>
      <c r="C16" s="14" t="s">
        <v>31</v>
      </c>
      <c r="D16" s="13" t="s">
        <v>24</v>
      </c>
      <c r="E16" s="15" t="s">
        <v>19</v>
      </c>
      <c r="F16" s="15" t="s">
        <v>25</v>
      </c>
      <c r="G16" s="15"/>
      <c r="H16" s="15"/>
      <c r="I16" s="53"/>
      <c r="J16" s="33"/>
      <c r="K16" s="1"/>
      <c r="L16" s="1"/>
      <c r="M16" s="82"/>
      <c r="N16" s="82"/>
      <c r="O16" s="1"/>
      <c r="P16" s="1"/>
      <c r="Q16" s="1"/>
      <c r="R16" s="1"/>
      <c r="S16" s="33"/>
      <c r="T16" s="1"/>
      <c r="U16" s="1"/>
      <c r="V16" s="1"/>
      <c r="W16" s="1">
        <f t="shared" si="0"/>
        <v>0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</row>
    <row r="17" spans="1:70" s="16" customFormat="1" ht="20.149999999999999" customHeight="1" x14ac:dyDescent="0.35">
      <c r="A17" s="12" t="s">
        <v>16</v>
      </c>
      <c r="B17" s="13" t="s">
        <v>16</v>
      </c>
      <c r="C17" s="14" t="s">
        <v>31</v>
      </c>
      <c r="D17" s="13" t="s">
        <v>24</v>
      </c>
      <c r="E17" s="15" t="s">
        <v>19</v>
      </c>
      <c r="F17" s="15" t="s">
        <v>25</v>
      </c>
      <c r="G17" s="15"/>
      <c r="H17" s="15"/>
      <c r="I17" s="53"/>
      <c r="J17" s="33"/>
      <c r="K17" s="1"/>
      <c r="L17" s="1"/>
      <c r="M17" s="82"/>
      <c r="N17" s="82"/>
      <c r="O17" s="1"/>
      <c r="P17" s="1"/>
      <c r="Q17" s="1"/>
      <c r="R17" s="1"/>
      <c r="S17" s="33"/>
      <c r="T17" s="1"/>
      <c r="U17" s="1"/>
      <c r="V17" s="1"/>
      <c r="W17" s="1">
        <f t="shared" si="0"/>
        <v>0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</row>
    <row r="18" spans="1:70" s="16" customFormat="1" ht="20.149999999999999" customHeight="1" x14ac:dyDescent="0.35">
      <c r="A18" s="12" t="s">
        <v>16</v>
      </c>
      <c r="B18" s="13" t="s">
        <v>16</v>
      </c>
      <c r="C18" s="14" t="s">
        <v>31</v>
      </c>
      <c r="D18" s="13" t="s">
        <v>32</v>
      </c>
      <c r="E18" s="15" t="s">
        <v>19</v>
      </c>
      <c r="F18" s="15" t="s">
        <v>25</v>
      </c>
      <c r="G18" s="15"/>
      <c r="H18" s="15"/>
      <c r="I18" s="53"/>
      <c r="J18" s="33"/>
      <c r="K18" s="1"/>
      <c r="L18" s="1"/>
      <c r="M18" s="82"/>
      <c r="N18" s="82"/>
      <c r="O18" s="1"/>
      <c r="P18" s="1"/>
      <c r="Q18" s="1"/>
      <c r="R18" s="1"/>
      <c r="S18" s="33"/>
      <c r="T18" s="1"/>
      <c r="U18" s="1"/>
      <c r="V18" s="1"/>
      <c r="W18" s="1">
        <f t="shared" si="0"/>
        <v>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</row>
    <row r="19" spans="1:70" ht="20.149999999999999" customHeight="1" x14ac:dyDescent="0.35">
      <c r="A19" s="17" t="s">
        <v>11</v>
      </c>
      <c r="B19" s="20"/>
      <c r="C19" s="19" t="s">
        <v>31</v>
      </c>
      <c r="D19" s="20" t="s">
        <v>24</v>
      </c>
      <c r="E19" s="21" t="s">
        <v>19</v>
      </c>
      <c r="F19" s="21" t="s">
        <v>25</v>
      </c>
      <c r="G19" s="21"/>
      <c r="H19" s="21"/>
      <c r="I19" s="54"/>
      <c r="J19" s="33">
        <v>1</v>
      </c>
      <c r="K19" s="1">
        <v>1</v>
      </c>
      <c r="L19" s="68">
        <v>1</v>
      </c>
      <c r="M19" s="82">
        <v>3</v>
      </c>
      <c r="N19" s="82">
        <v>1</v>
      </c>
      <c r="O19" s="1"/>
      <c r="W19" s="1">
        <f t="shared" si="0"/>
        <v>7</v>
      </c>
    </row>
    <row r="20" spans="1:70" ht="20.149999999999999" customHeight="1" x14ac:dyDescent="0.35">
      <c r="A20" s="17" t="s">
        <v>11</v>
      </c>
      <c r="B20" s="20" t="s">
        <v>16</v>
      </c>
      <c r="C20" s="19" t="s">
        <v>33</v>
      </c>
      <c r="D20" s="20" t="s">
        <v>34</v>
      </c>
      <c r="E20" s="21" t="s">
        <v>19</v>
      </c>
      <c r="F20" s="21" t="s">
        <v>25</v>
      </c>
      <c r="G20" s="21"/>
      <c r="H20" s="21"/>
      <c r="I20" s="54"/>
      <c r="J20" s="33">
        <v>1</v>
      </c>
      <c r="K20" s="1">
        <v>1</v>
      </c>
      <c r="L20" s="68"/>
      <c r="M20" s="82"/>
      <c r="N20" s="82">
        <v>2</v>
      </c>
      <c r="O20" s="1"/>
      <c r="W20" s="1">
        <f t="shared" si="0"/>
        <v>4</v>
      </c>
    </row>
    <row r="21" spans="1:70" ht="20.149999999999999" customHeight="1" x14ac:dyDescent="0.35">
      <c r="A21" s="17" t="s">
        <v>11</v>
      </c>
      <c r="B21" s="20" t="s">
        <v>30</v>
      </c>
      <c r="C21" s="19" t="s">
        <v>33</v>
      </c>
      <c r="D21" s="20" t="s">
        <v>34</v>
      </c>
      <c r="E21" s="21" t="s">
        <v>19</v>
      </c>
      <c r="F21" s="21" t="s">
        <v>35</v>
      </c>
      <c r="G21" s="21"/>
      <c r="H21" s="21"/>
      <c r="I21" s="54"/>
      <c r="L21" s="68"/>
      <c r="M21" s="82"/>
      <c r="N21" s="82"/>
      <c r="O21" s="1"/>
      <c r="W21" s="1">
        <f t="shared" si="0"/>
        <v>0</v>
      </c>
    </row>
    <row r="22" spans="1:70" ht="20.149999999999999" customHeight="1" x14ac:dyDescent="0.35">
      <c r="A22" s="17" t="s">
        <v>27</v>
      </c>
      <c r="B22" s="18"/>
      <c r="C22" s="19" t="s">
        <v>36</v>
      </c>
      <c r="D22" s="20" t="s">
        <v>37</v>
      </c>
      <c r="E22" s="21" t="s">
        <v>19</v>
      </c>
      <c r="F22" s="21" t="s">
        <v>38</v>
      </c>
      <c r="G22" s="21"/>
      <c r="H22" s="21"/>
      <c r="I22" s="54"/>
      <c r="L22" s="68"/>
      <c r="M22" s="82"/>
      <c r="N22" s="82"/>
      <c r="O22" s="1">
        <v>1</v>
      </c>
      <c r="P22" s="1">
        <v>1</v>
      </c>
      <c r="W22" s="1">
        <f t="shared" si="0"/>
        <v>2</v>
      </c>
    </row>
    <row r="23" spans="1:70" ht="20.149999999999999" customHeight="1" x14ac:dyDescent="0.35">
      <c r="A23" s="17" t="s">
        <v>16</v>
      </c>
      <c r="B23" s="18"/>
      <c r="C23" s="19" t="s">
        <v>36</v>
      </c>
      <c r="D23" s="20" t="s">
        <v>37</v>
      </c>
      <c r="E23" s="21" t="s">
        <v>19</v>
      </c>
      <c r="F23" s="21" t="s">
        <v>38</v>
      </c>
      <c r="G23" s="21"/>
      <c r="H23" s="21"/>
      <c r="I23" s="54"/>
      <c r="L23" s="68">
        <v>3</v>
      </c>
      <c r="M23" s="82"/>
      <c r="N23" s="82"/>
      <c r="O23" s="1">
        <v>1</v>
      </c>
      <c r="R23" s="1">
        <v>2</v>
      </c>
      <c r="S23" s="33">
        <v>1</v>
      </c>
      <c r="W23" s="1">
        <f t="shared" si="0"/>
        <v>7</v>
      </c>
    </row>
    <row r="24" spans="1:70" ht="20.149999999999999" customHeight="1" x14ac:dyDescent="0.35">
      <c r="A24" s="17" t="s">
        <v>16</v>
      </c>
      <c r="B24" s="18"/>
      <c r="C24" s="19" t="s">
        <v>39</v>
      </c>
      <c r="D24" s="20" t="s">
        <v>37</v>
      </c>
      <c r="E24" s="21" t="s">
        <v>19</v>
      </c>
      <c r="F24" s="21" t="s">
        <v>38</v>
      </c>
      <c r="G24" s="21"/>
      <c r="H24" s="21"/>
      <c r="I24" s="54"/>
      <c r="L24" s="68">
        <v>1</v>
      </c>
      <c r="M24" s="82"/>
      <c r="N24" s="82"/>
      <c r="O24" s="1"/>
      <c r="W24" s="1">
        <f t="shared" si="0"/>
        <v>1</v>
      </c>
    </row>
    <row r="25" spans="1:70" ht="20.149999999999999" customHeight="1" x14ac:dyDescent="0.35">
      <c r="A25" s="17" t="s">
        <v>27</v>
      </c>
      <c r="B25" s="18"/>
      <c r="C25" s="19" t="s">
        <v>40</v>
      </c>
      <c r="D25" s="20" t="s">
        <v>37</v>
      </c>
      <c r="E25" s="21" t="s">
        <v>41</v>
      </c>
      <c r="F25" s="21" t="s">
        <v>38</v>
      </c>
      <c r="G25" s="21"/>
      <c r="H25" s="21"/>
      <c r="I25" s="54"/>
      <c r="M25" s="82"/>
      <c r="N25" s="82"/>
      <c r="O25" s="1">
        <v>1</v>
      </c>
      <c r="P25" s="1">
        <v>1</v>
      </c>
      <c r="W25" s="1">
        <f t="shared" si="0"/>
        <v>2</v>
      </c>
    </row>
    <row r="26" spans="1:70" ht="20.149999999999999" customHeight="1" x14ac:dyDescent="0.35">
      <c r="A26" s="17" t="s">
        <v>11</v>
      </c>
      <c r="B26" s="18"/>
      <c r="C26" s="19" t="s">
        <v>40</v>
      </c>
      <c r="D26" s="20" t="s">
        <v>37</v>
      </c>
      <c r="E26" s="20" t="s">
        <v>41</v>
      </c>
      <c r="F26" s="20" t="s">
        <v>38</v>
      </c>
      <c r="G26" s="20"/>
      <c r="H26" s="20"/>
      <c r="I26" s="54"/>
      <c r="M26" s="82"/>
      <c r="N26" s="82"/>
      <c r="O26" s="1"/>
      <c r="T26" s="1">
        <v>1</v>
      </c>
      <c r="W26" s="1">
        <f t="shared" si="0"/>
        <v>1</v>
      </c>
    </row>
    <row r="27" spans="1:70" ht="20.149999999999999" customHeight="1" x14ac:dyDescent="0.35">
      <c r="A27" s="17" t="s">
        <v>16</v>
      </c>
      <c r="B27" s="18"/>
      <c r="C27" s="19" t="s">
        <v>40</v>
      </c>
      <c r="D27" s="20" t="s">
        <v>37</v>
      </c>
      <c r="E27" s="20" t="s">
        <v>41</v>
      </c>
      <c r="F27" s="20" t="s">
        <v>38</v>
      </c>
      <c r="G27" s="20"/>
      <c r="H27" s="20"/>
      <c r="I27" s="54"/>
      <c r="M27" s="82"/>
      <c r="N27" s="82"/>
      <c r="O27" s="1">
        <v>1</v>
      </c>
      <c r="R27" s="1">
        <v>2</v>
      </c>
      <c r="S27" s="33">
        <v>1</v>
      </c>
      <c r="W27" s="1">
        <f t="shared" si="0"/>
        <v>4</v>
      </c>
    </row>
    <row r="28" spans="1:70" ht="20.149999999999999" customHeight="1" x14ac:dyDescent="0.35">
      <c r="A28" s="23" t="s">
        <v>16</v>
      </c>
      <c r="B28" s="24"/>
      <c r="C28" s="25" t="s">
        <v>42</v>
      </c>
      <c r="D28" s="26" t="s">
        <v>37</v>
      </c>
      <c r="E28" s="26" t="s">
        <v>43</v>
      </c>
      <c r="F28" s="26" t="s">
        <v>38</v>
      </c>
      <c r="G28" s="20"/>
      <c r="H28" s="20"/>
      <c r="I28" s="54"/>
      <c r="L28" s="1">
        <v>2</v>
      </c>
      <c r="M28" s="82"/>
      <c r="N28" s="82"/>
      <c r="O28" s="1"/>
      <c r="W28" s="1">
        <f t="shared" si="0"/>
        <v>2</v>
      </c>
    </row>
    <row r="29" spans="1:70" s="16" customFormat="1" ht="20.149999999999999" customHeight="1" x14ac:dyDescent="0.35">
      <c r="A29" s="12" t="s">
        <v>27</v>
      </c>
      <c r="B29" s="13"/>
      <c r="C29" s="14" t="s">
        <v>44</v>
      </c>
      <c r="D29" s="13" t="s">
        <v>37</v>
      </c>
      <c r="E29" s="15"/>
      <c r="F29" s="15" t="s">
        <v>38</v>
      </c>
      <c r="G29" s="15"/>
      <c r="H29" s="15"/>
      <c r="I29" s="53"/>
      <c r="J29" s="33"/>
      <c r="K29" s="1"/>
      <c r="L29" s="1"/>
      <c r="M29" s="82"/>
      <c r="N29" s="82"/>
      <c r="O29" s="1"/>
      <c r="P29" s="1"/>
      <c r="Q29" s="1"/>
      <c r="R29" s="1"/>
      <c r="S29" s="33"/>
      <c r="T29" s="1"/>
      <c r="U29" s="1"/>
      <c r="V29" s="1"/>
      <c r="W29" s="1">
        <f t="shared" si="0"/>
        <v>0</v>
      </c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</row>
    <row r="30" spans="1:70" s="16" customFormat="1" ht="20.149999999999999" customHeight="1" x14ac:dyDescent="0.35">
      <c r="A30" s="12" t="s">
        <v>11</v>
      </c>
      <c r="B30" s="13"/>
      <c r="C30" s="14" t="s">
        <v>44</v>
      </c>
      <c r="D30" s="13" t="s">
        <v>37</v>
      </c>
      <c r="E30" s="15"/>
      <c r="F30" s="15" t="s">
        <v>38</v>
      </c>
      <c r="G30" s="15"/>
      <c r="H30" s="15"/>
      <c r="I30" s="53"/>
      <c r="J30" s="33"/>
      <c r="K30" s="1"/>
      <c r="L30" s="1"/>
      <c r="M30" s="82"/>
      <c r="N30" s="82"/>
      <c r="O30" s="1"/>
      <c r="P30" s="1"/>
      <c r="Q30" s="1"/>
      <c r="R30" s="1"/>
      <c r="S30" s="33"/>
      <c r="T30" s="1"/>
      <c r="U30" s="1"/>
      <c r="V30" s="1"/>
      <c r="W30" s="1">
        <f t="shared" si="0"/>
        <v>0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</row>
    <row r="31" spans="1:70" s="16" customFormat="1" ht="20.149999999999999" customHeight="1" x14ac:dyDescent="0.35">
      <c r="A31" s="12" t="s">
        <v>16</v>
      </c>
      <c r="B31" s="13"/>
      <c r="C31" s="14" t="s">
        <v>44</v>
      </c>
      <c r="D31" s="13" t="s">
        <v>37</v>
      </c>
      <c r="E31" s="15"/>
      <c r="F31" s="15" t="s">
        <v>38</v>
      </c>
      <c r="G31" s="15"/>
      <c r="H31" s="15"/>
      <c r="I31" s="53"/>
      <c r="J31" s="33"/>
      <c r="K31" s="1"/>
      <c r="L31" s="1"/>
      <c r="M31" s="82"/>
      <c r="N31" s="82"/>
      <c r="O31" s="1"/>
      <c r="P31" s="1"/>
      <c r="Q31" s="1"/>
      <c r="R31" s="1"/>
      <c r="S31" s="33"/>
      <c r="T31" s="1"/>
      <c r="U31" s="1"/>
      <c r="V31" s="1"/>
      <c r="W31" s="1">
        <f t="shared" si="0"/>
        <v>0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</row>
    <row r="32" spans="1:70" ht="20.149999999999999" customHeight="1" x14ac:dyDescent="0.35">
      <c r="A32" s="17" t="s">
        <v>27</v>
      </c>
      <c r="B32" s="18"/>
      <c r="C32" s="19" t="s">
        <v>45</v>
      </c>
      <c r="D32" s="20"/>
      <c r="E32" s="20" t="s">
        <v>46</v>
      </c>
      <c r="F32" s="20"/>
      <c r="G32" s="20"/>
      <c r="H32" s="20" t="s">
        <v>47</v>
      </c>
      <c r="I32" s="54">
        <v>180</v>
      </c>
      <c r="M32" s="82"/>
      <c r="N32" s="82"/>
      <c r="O32" s="1">
        <v>4</v>
      </c>
      <c r="P32" s="1">
        <v>4</v>
      </c>
      <c r="W32" s="1">
        <f t="shared" si="0"/>
        <v>8</v>
      </c>
    </row>
    <row r="33" spans="1:23" ht="20.149999999999999" customHeight="1" x14ac:dyDescent="0.35">
      <c r="A33" s="17" t="s">
        <v>11</v>
      </c>
      <c r="B33" s="27"/>
      <c r="C33" s="19" t="s">
        <v>45</v>
      </c>
      <c r="D33" s="20"/>
      <c r="E33" s="20" t="s">
        <v>46</v>
      </c>
      <c r="F33" s="28"/>
      <c r="G33" s="28"/>
      <c r="H33" s="28" t="s">
        <v>48</v>
      </c>
      <c r="I33" s="55">
        <v>140</v>
      </c>
      <c r="M33" s="82"/>
      <c r="N33" s="82"/>
      <c r="O33" s="1"/>
      <c r="T33" s="1">
        <v>4</v>
      </c>
      <c r="W33" s="1">
        <f t="shared" si="0"/>
        <v>4</v>
      </c>
    </row>
    <row r="34" spans="1:23" ht="20.149999999999999" customHeight="1" thickBot="1" x14ac:dyDescent="0.4">
      <c r="A34" s="80" t="s">
        <v>16</v>
      </c>
      <c r="B34" s="29"/>
      <c r="C34" s="30" t="s">
        <v>45</v>
      </c>
      <c r="D34" s="31"/>
      <c r="E34" s="31" t="s">
        <v>46</v>
      </c>
      <c r="F34" s="31"/>
      <c r="G34" s="31"/>
      <c r="H34" s="31" t="s">
        <v>16</v>
      </c>
      <c r="I34" s="56">
        <v>130</v>
      </c>
      <c r="L34" s="1">
        <v>8</v>
      </c>
      <c r="M34" s="82"/>
      <c r="N34" s="82"/>
      <c r="O34" s="1">
        <v>4</v>
      </c>
      <c r="R34" s="1">
        <v>8</v>
      </c>
      <c r="S34" s="33">
        <v>4</v>
      </c>
      <c r="W34" s="1">
        <f t="shared" si="0"/>
        <v>24</v>
      </c>
    </row>
    <row r="35" spans="1:23" x14ac:dyDescent="0.35">
      <c r="A35" s="34" t="s">
        <v>27</v>
      </c>
      <c r="B35" s="35"/>
      <c r="C35" s="36" t="s">
        <v>49</v>
      </c>
      <c r="D35" s="35" t="s">
        <v>13</v>
      </c>
      <c r="E35" s="35" t="s">
        <v>50</v>
      </c>
      <c r="F35" s="35" t="s">
        <v>20</v>
      </c>
      <c r="G35" s="35"/>
      <c r="H35" s="35"/>
      <c r="I35" s="57"/>
      <c r="M35" s="82"/>
      <c r="N35" s="82"/>
      <c r="O35" s="1">
        <v>700</v>
      </c>
      <c r="P35" s="1">
        <v>5400</v>
      </c>
      <c r="Q35" s="1">
        <v>3100</v>
      </c>
      <c r="R35" s="1">
        <v>2100</v>
      </c>
      <c r="S35" s="33">
        <v>1000</v>
      </c>
      <c r="T35" s="1">
        <v>15500</v>
      </c>
      <c r="U35" s="1">
        <v>20200</v>
      </c>
      <c r="V35" s="1">
        <v>4600</v>
      </c>
      <c r="W35" s="1">
        <f t="shared" si="0"/>
        <v>52600</v>
      </c>
    </row>
    <row r="36" spans="1:23" x14ac:dyDescent="0.35">
      <c r="A36" s="39" t="s">
        <v>16</v>
      </c>
      <c r="B36" s="38"/>
      <c r="C36" s="40" t="s">
        <v>49</v>
      </c>
      <c r="D36" s="38" t="s">
        <v>13</v>
      </c>
      <c r="E36" s="38" t="s">
        <v>50</v>
      </c>
      <c r="F36" s="38">
        <v>160</v>
      </c>
      <c r="G36" s="38"/>
      <c r="H36" s="38"/>
      <c r="I36" s="58"/>
      <c r="M36" s="82"/>
      <c r="N36" s="82"/>
      <c r="O36" s="1"/>
      <c r="S36" s="33">
        <v>150</v>
      </c>
      <c r="W36" s="1">
        <f t="shared" si="0"/>
        <v>150</v>
      </c>
    </row>
    <row r="37" spans="1:23" x14ac:dyDescent="0.35">
      <c r="A37" s="39" t="s">
        <v>27</v>
      </c>
      <c r="B37" s="38"/>
      <c r="C37" s="40" t="s">
        <v>51</v>
      </c>
      <c r="D37" s="38" t="s">
        <v>52</v>
      </c>
      <c r="E37" s="38" t="s">
        <v>53</v>
      </c>
      <c r="F37" s="38" t="s">
        <v>20</v>
      </c>
      <c r="G37" s="38"/>
      <c r="H37" s="38"/>
      <c r="I37" s="58"/>
      <c r="M37" s="82"/>
      <c r="N37" s="82"/>
      <c r="O37" s="1"/>
      <c r="P37" s="1">
        <v>2</v>
      </c>
      <c r="W37" s="1">
        <f t="shared" si="0"/>
        <v>2</v>
      </c>
    </row>
    <row r="38" spans="1:23" x14ac:dyDescent="0.35">
      <c r="A38" s="39" t="s">
        <v>16</v>
      </c>
      <c r="B38" s="38"/>
      <c r="C38" s="40" t="s">
        <v>51</v>
      </c>
      <c r="D38" s="38" t="s">
        <v>52</v>
      </c>
      <c r="E38" s="38" t="s">
        <v>53</v>
      </c>
      <c r="F38" s="38" t="s">
        <v>20</v>
      </c>
      <c r="G38" s="38"/>
      <c r="H38" s="38"/>
      <c r="I38" s="58"/>
      <c r="M38" s="82"/>
      <c r="N38" s="82"/>
      <c r="O38" s="1"/>
      <c r="W38" s="1">
        <f t="shared" si="0"/>
        <v>0</v>
      </c>
    </row>
    <row r="39" spans="1:23" x14ac:dyDescent="0.35">
      <c r="A39" s="41" t="s">
        <v>16</v>
      </c>
      <c r="B39" s="42"/>
      <c r="C39" s="43" t="s">
        <v>23</v>
      </c>
      <c r="D39" s="42" t="s">
        <v>24</v>
      </c>
      <c r="E39" s="42" t="s">
        <v>54</v>
      </c>
      <c r="F39" s="42" t="s">
        <v>35</v>
      </c>
      <c r="G39" s="42"/>
      <c r="H39" s="42"/>
      <c r="I39" s="59"/>
      <c r="M39" s="82"/>
      <c r="N39" s="82"/>
      <c r="O39" s="1"/>
      <c r="W39" s="1">
        <f t="shared" si="0"/>
        <v>0</v>
      </c>
    </row>
    <row r="40" spans="1:23" x14ac:dyDescent="0.35">
      <c r="A40" s="39" t="s">
        <v>27</v>
      </c>
      <c r="B40" s="38"/>
      <c r="C40" s="40" t="s">
        <v>23</v>
      </c>
      <c r="D40" s="38" t="s">
        <v>24</v>
      </c>
      <c r="E40" s="38" t="s">
        <v>54</v>
      </c>
      <c r="F40" s="38" t="s">
        <v>35</v>
      </c>
      <c r="G40" s="38"/>
      <c r="H40" s="38"/>
      <c r="I40" s="58"/>
      <c r="M40" s="82"/>
      <c r="N40" s="82"/>
      <c r="O40" s="1">
        <v>1</v>
      </c>
      <c r="P40" s="1">
        <v>3</v>
      </c>
      <c r="S40" s="33">
        <v>1</v>
      </c>
      <c r="T40" s="1">
        <v>3</v>
      </c>
      <c r="U40" s="1">
        <v>4</v>
      </c>
      <c r="V40" s="1">
        <v>2</v>
      </c>
      <c r="W40" s="1">
        <f t="shared" si="0"/>
        <v>14</v>
      </c>
    </row>
    <row r="41" spans="1:23" x14ac:dyDescent="0.35">
      <c r="A41" s="39" t="s">
        <v>27</v>
      </c>
      <c r="B41" s="38" t="s">
        <v>55</v>
      </c>
      <c r="C41" s="40" t="s">
        <v>56</v>
      </c>
      <c r="D41" s="38" t="s">
        <v>24</v>
      </c>
      <c r="E41" s="38" t="s">
        <v>54</v>
      </c>
      <c r="F41" s="38" t="s">
        <v>35</v>
      </c>
      <c r="G41" s="38"/>
      <c r="H41" s="38"/>
      <c r="I41" s="58"/>
      <c r="M41" s="82"/>
      <c r="N41" s="82"/>
      <c r="O41" s="1"/>
      <c r="W41" s="1">
        <f t="shared" si="0"/>
        <v>0</v>
      </c>
    </row>
    <row r="42" spans="1:23" x14ac:dyDescent="0.35">
      <c r="A42" s="41" t="s">
        <v>57</v>
      </c>
      <c r="B42" s="42"/>
      <c r="C42" s="43" t="s">
        <v>31</v>
      </c>
      <c r="D42" s="42" t="s">
        <v>24</v>
      </c>
      <c r="E42" s="42" t="s">
        <v>54</v>
      </c>
      <c r="F42" s="42" t="s">
        <v>35</v>
      </c>
      <c r="G42" s="42"/>
      <c r="H42" s="42"/>
      <c r="I42" s="59"/>
      <c r="M42" s="82"/>
      <c r="N42" s="82"/>
      <c r="O42" s="1"/>
      <c r="W42" s="1">
        <f t="shared" si="0"/>
        <v>0</v>
      </c>
    </row>
    <row r="43" spans="1:23" x14ac:dyDescent="0.35">
      <c r="A43" s="71" t="s">
        <v>16</v>
      </c>
      <c r="B43" s="72"/>
      <c r="C43" s="73" t="s">
        <v>31</v>
      </c>
      <c r="D43" s="72" t="s">
        <v>24</v>
      </c>
      <c r="E43" s="72" t="s">
        <v>54</v>
      </c>
      <c r="F43" s="72" t="s">
        <v>35</v>
      </c>
      <c r="G43" s="72"/>
      <c r="H43" s="74"/>
      <c r="I43" s="75"/>
      <c r="M43" s="82"/>
      <c r="N43" s="82"/>
      <c r="O43" s="1"/>
      <c r="S43" s="33">
        <v>1</v>
      </c>
      <c r="W43" s="1">
        <f t="shared" si="0"/>
        <v>1</v>
      </c>
    </row>
    <row r="44" spans="1:23" x14ac:dyDescent="0.35">
      <c r="A44" s="17" t="s">
        <v>27</v>
      </c>
      <c r="B44" s="20"/>
      <c r="C44" s="19" t="s">
        <v>31</v>
      </c>
      <c r="D44" s="20" t="s">
        <v>24</v>
      </c>
      <c r="E44" s="20" t="s">
        <v>54</v>
      </c>
      <c r="F44" s="20" t="s">
        <v>35</v>
      </c>
      <c r="G44" s="20"/>
      <c r="H44" s="44"/>
      <c r="I44" s="60"/>
      <c r="M44" s="82"/>
      <c r="N44" s="82"/>
      <c r="O44" s="1"/>
      <c r="R44" s="1">
        <v>4</v>
      </c>
      <c r="S44" s="33">
        <v>1</v>
      </c>
      <c r="T44" s="1">
        <v>4</v>
      </c>
      <c r="U44" s="1">
        <v>5</v>
      </c>
      <c r="V44" s="1">
        <v>2</v>
      </c>
      <c r="W44" s="1">
        <f t="shared" si="0"/>
        <v>16</v>
      </c>
    </row>
    <row r="45" spans="1:23" x14ac:dyDescent="0.35">
      <c r="A45" s="39" t="s">
        <v>27</v>
      </c>
      <c r="B45" s="38" t="s">
        <v>30</v>
      </c>
      <c r="C45" s="40" t="s">
        <v>58</v>
      </c>
      <c r="D45" s="38" t="s">
        <v>59</v>
      </c>
      <c r="E45" s="38" t="s">
        <v>54</v>
      </c>
      <c r="F45" s="38" t="s">
        <v>25</v>
      </c>
      <c r="G45" s="38"/>
      <c r="H45" s="38"/>
      <c r="I45" s="58"/>
      <c r="M45" s="82"/>
      <c r="N45" s="82"/>
      <c r="O45" s="1"/>
      <c r="P45" s="1">
        <v>2</v>
      </c>
      <c r="W45" s="1">
        <f t="shared" si="0"/>
        <v>2</v>
      </c>
    </row>
    <row r="46" spans="1:23" x14ac:dyDescent="0.35">
      <c r="A46" s="41" t="s">
        <v>57</v>
      </c>
      <c r="B46" s="42" t="s">
        <v>60</v>
      </c>
      <c r="C46" s="43" t="s">
        <v>26</v>
      </c>
      <c r="D46" s="42" t="s">
        <v>24</v>
      </c>
      <c r="E46" s="42" t="s">
        <v>54</v>
      </c>
      <c r="F46" s="42" t="s">
        <v>35</v>
      </c>
      <c r="G46" s="42"/>
      <c r="H46" s="42"/>
      <c r="I46" s="59"/>
      <c r="M46" s="82"/>
      <c r="N46" s="82"/>
      <c r="O46" s="1"/>
      <c r="W46" s="1">
        <f t="shared" si="0"/>
        <v>0</v>
      </c>
    </row>
    <row r="47" spans="1:23" x14ac:dyDescent="0.35">
      <c r="A47" s="17" t="s">
        <v>27</v>
      </c>
      <c r="B47" s="38" t="s">
        <v>60</v>
      </c>
      <c r="C47" s="40" t="s">
        <v>26</v>
      </c>
      <c r="D47" s="38" t="s">
        <v>24</v>
      </c>
      <c r="E47" s="38" t="s">
        <v>54</v>
      </c>
      <c r="F47" s="38" t="s">
        <v>35</v>
      </c>
      <c r="G47" s="38"/>
      <c r="H47" s="38"/>
      <c r="I47" s="58"/>
      <c r="M47" s="82"/>
      <c r="N47" s="82"/>
      <c r="O47" s="1">
        <v>1</v>
      </c>
      <c r="P47" s="1">
        <v>3</v>
      </c>
      <c r="T47" s="1">
        <v>1</v>
      </c>
      <c r="W47" s="1">
        <f t="shared" si="0"/>
        <v>5</v>
      </c>
    </row>
    <row r="48" spans="1:23" x14ac:dyDescent="0.35">
      <c r="A48" s="39" t="s">
        <v>27</v>
      </c>
      <c r="B48" s="38" t="s">
        <v>16</v>
      </c>
      <c r="C48" s="40" t="s">
        <v>61</v>
      </c>
      <c r="D48" s="38" t="s">
        <v>24</v>
      </c>
      <c r="E48" s="38" t="s">
        <v>54</v>
      </c>
      <c r="F48" s="38" t="s">
        <v>35</v>
      </c>
      <c r="G48" s="38"/>
      <c r="H48" s="38"/>
      <c r="I48" s="58"/>
      <c r="M48" s="82"/>
      <c r="N48" s="82"/>
      <c r="O48" s="1"/>
      <c r="S48" s="33">
        <v>2</v>
      </c>
      <c r="W48" s="1">
        <f t="shared" si="0"/>
        <v>2</v>
      </c>
    </row>
    <row r="49" spans="1:23" x14ac:dyDescent="0.35">
      <c r="A49" s="39" t="s">
        <v>27</v>
      </c>
      <c r="B49" s="38" t="s">
        <v>11</v>
      </c>
      <c r="C49" s="40" t="s">
        <v>28</v>
      </c>
      <c r="D49" s="38" t="s">
        <v>29</v>
      </c>
      <c r="E49" s="38" t="s">
        <v>62</v>
      </c>
      <c r="F49" s="38" t="s">
        <v>20</v>
      </c>
      <c r="G49" s="38">
        <v>160</v>
      </c>
      <c r="H49" s="38"/>
      <c r="I49" s="58"/>
      <c r="M49" s="82"/>
      <c r="N49" s="82"/>
      <c r="O49" s="1"/>
      <c r="T49" s="1">
        <v>1</v>
      </c>
      <c r="W49" s="1">
        <f t="shared" si="0"/>
        <v>1</v>
      </c>
    </row>
    <row r="50" spans="1:23" x14ac:dyDescent="0.35">
      <c r="A50" s="41" t="s">
        <v>27</v>
      </c>
      <c r="B50" s="42" t="s">
        <v>11</v>
      </c>
      <c r="C50" s="43" t="s">
        <v>28</v>
      </c>
      <c r="D50" s="42" t="s">
        <v>13</v>
      </c>
      <c r="E50" s="42" t="s">
        <v>62</v>
      </c>
      <c r="F50" s="42" t="s">
        <v>20</v>
      </c>
      <c r="G50" s="42"/>
      <c r="H50" s="42"/>
      <c r="I50" s="59"/>
      <c r="M50" s="82"/>
      <c r="N50" s="82"/>
      <c r="O50" s="1"/>
      <c r="W50" s="1">
        <f t="shared" si="0"/>
        <v>0</v>
      </c>
    </row>
    <row r="51" spans="1:23" x14ac:dyDescent="0.35">
      <c r="A51" s="39" t="s">
        <v>27</v>
      </c>
      <c r="B51" s="38" t="s">
        <v>16</v>
      </c>
      <c r="C51" s="40" t="s">
        <v>28</v>
      </c>
      <c r="D51" s="38" t="s">
        <v>29</v>
      </c>
      <c r="E51" s="38" t="s">
        <v>62</v>
      </c>
      <c r="F51" s="38" t="s">
        <v>20</v>
      </c>
      <c r="G51" s="38">
        <v>160</v>
      </c>
      <c r="H51" s="38"/>
      <c r="I51" s="58"/>
      <c r="M51" s="82"/>
      <c r="N51" s="82"/>
      <c r="O51" s="1"/>
      <c r="R51" s="1">
        <v>2</v>
      </c>
      <c r="W51" s="1">
        <f t="shared" si="0"/>
        <v>2</v>
      </c>
    </row>
    <row r="52" spans="1:23" x14ac:dyDescent="0.35">
      <c r="A52" s="41" t="s">
        <v>27</v>
      </c>
      <c r="B52" s="42" t="s">
        <v>30</v>
      </c>
      <c r="C52" s="43" t="s">
        <v>33</v>
      </c>
      <c r="D52" s="42" t="s">
        <v>63</v>
      </c>
      <c r="E52" s="42" t="s">
        <v>54</v>
      </c>
      <c r="F52" s="42" t="s">
        <v>20</v>
      </c>
      <c r="G52" s="42">
        <v>160</v>
      </c>
      <c r="H52" s="42"/>
      <c r="I52" s="59"/>
      <c r="M52" s="82"/>
      <c r="N52" s="82"/>
      <c r="O52" s="1"/>
      <c r="W52" s="1">
        <f t="shared" si="0"/>
        <v>0</v>
      </c>
    </row>
    <row r="53" spans="1:23" x14ac:dyDescent="0.35">
      <c r="A53" s="39" t="s">
        <v>27</v>
      </c>
      <c r="B53" s="38" t="s">
        <v>16</v>
      </c>
      <c r="C53" s="19" t="s">
        <v>33</v>
      </c>
      <c r="D53" s="20" t="s">
        <v>64</v>
      </c>
      <c r="E53" s="38" t="s">
        <v>54</v>
      </c>
      <c r="F53" s="38" t="s">
        <v>20</v>
      </c>
      <c r="G53" s="38">
        <v>160</v>
      </c>
      <c r="H53" s="38"/>
      <c r="I53" s="58"/>
      <c r="M53" s="82"/>
      <c r="N53" s="82"/>
      <c r="O53" s="1"/>
      <c r="W53" s="1">
        <f t="shared" si="0"/>
        <v>0</v>
      </c>
    </row>
    <row r="54" spans="1:23" x14ac:dyDescent="0.35">
      <c r="A54" s="39" t="s">
        <v>16</v>
      </c>
      <c r="B54" s="38"/>
      <c r="C54" s="40" t="s">
        <v>65</v>
      </c>
      <c r="D54" s="38" t="s">
        <v>59</v>
      </c>
      <c r="E54" s="38" t="s">
        <v>54</v>
      </c>
      <c r="F54" s="38" t="s">
        <v>25</v>
      </c>
      <c r="G54" s="38"/>
      <c r="H54" s="38"/>
      <c r="I54" s="58"/>
      <c r="M54" s="82"/>
      <c r="N54" s="82"/>
      <c r="O54" s="1"/>
      <c r="S54" s="33">
        <v>1</v>
      </c>
      <c r="W54" s="1">
        <f t="shared" si="0"/>
        <v>1</v>
      </c>
    </row>
    <row r="55" spans="1:23" x14ac:dyDescent="0.35">
      <c r="A55" s="39" t="s">
        <v>27</v>
      </c>
      <c r="B55" s="38"/>
      <c r="C55" s="40" t="s">
        <v>66</v>
      </c>
      <c r="D55" s="38" t="s">
        <v>37</v>
      </c>
      <c r="E55" s="38" t="s">
        <v>54</v>
      </c>
      <c r="F55" s="38" t="s">
        <v>38</v>
      </c>
      <c r="G55" s="38"/>
      <c r="H55" s="38"/>
      <c r="I55" s="58"/>
      <c r="M55" s="82"/>
      <c r="N55" s="82"/>
      <c r="O55" s="1">
        <v>1</v>
      </c>
      <c r="P55" s="1">
        <v>1</v>
      </c>
      <c r="T55" s="1">
        <v>1</v>
      </c>
      <c r="U55" s="1">
        <v>1</v>
      </c>
      <c r="W55" s="1">
        <f t="shared" si="0"/>
        <v>4</v>
      </c>
    </row>
    <row r="56" spans="1:23" x14ac:dyDescent="0.35">
      <c r="A56" s="39" t="s">
        <v>11</v>
      </c>
      <c r="B56" s="38"/>
      <c r="C56" s="40" t="s">
        <v>67</v>
      </c>
      <c r="D56" s="38" t="s">
        <v>37</v>
      </c>
      <c r="E56" s="38" t="s">
        <v>54</v>
      </c>
      <c r="F56" s="38" t="s">
        <v>38</v>
      </c>
      <c r="G56" s="38"/>
      <c r="H56" s="38"/>
      <c r="I56" s="58"/>
      <c r="M56" s="82"/>
      <c r="N56" s="82"/>
      <c r="O56" s="1"/>
      <c r="T56" s="1">
        <v>1</v>
      </c>
      <c r="W56" s="1">
        <f t="shared" si="0"/>
        <v>1</v>
      </c>
    </row>
    <row r="57" spans="1:23" x14ac:dyDescent="0.35">
      <c r="A57" s="39" t="s">
        <v>16</v>
      </c>
      <c r="B57" s="38"/>
      <c r="C57" s="40" t="s">
        <v>67</v>
      </c>
      <c r="D57" s="38" t="s">
        <v>37</v>
      </c>
      <c r="E57" s="38" t="s">
        <v>54</v>
      </c>
      <c r="F57" s="38" t="s">
        <v>38</v>
      </c>
      <c r="G57" s="38"/>
      <c r="H57" s="38"/>
      <c r="I57" s="58"/>
      <c r="M57" s="82"/>
      <c r="N57" s="82"/>
      <c r="O57" s="1">
        <v>1</v>
      </c>
      <c r="R57" s="1">
        <v>2</v>
      </c>
      <c r="S57" s="33">
        <v>1</v>
      </c>
      <c r="W57" s="1">
        <f t="shared" si="0"/>
        <v>4</v>
      </c>
    </row>
    <row r="58" spans="1:23" x14ac:dyDescent="0.35">
      <c r="A58" s="39" t="s">
        <v>27</v>
      </c>
      <c r="B58" s="38"/>
      <c r="C58" s="40" t="s">
        <v>68</v>
      </c>
      <c r="D58" s="38" t="s">
        <v>24</v>
      </c>
      <c r="E58" s="38" t="s">
        <v>54</v>
      </c>
      <c r="F58" s="38" t="s">
        <v>38</v>
      </c>
      <c r="G58" s="38"/>
      <c r="H58" s="38"/>
      <c r="I58" s="58"/>
      <c r="M58" s="82"/>
      <c r="N58" s="82"/>
      <c r="O58" s="1"/>
      <c r="R58" s="1">
        <v>1</v>
      </c>
      <c r="S58" s="33">
        <v>1</v>
      </c>
      <c r="V58" s="1">
        <v>1</v>
      </c>
      <c r="W58" s="1">
        <f t="shared" si="0"/>
        <v>3</v>
      </c>
    </row>
    <row r="59" spans="1:23" x14ac:dyDescent="0.35">
      <c r="A59" s="39" t="s">
        <v>16</v>
      </c>
      <c r="B59" s="38"/>
      <c r="C59" s="40" t="s">
        <v>76</v>
      </c>
      <c r="D59" s="38" t="s">
        <v>24</v>
      </c>
      <c r="E59" s="38" t="s">
        <v>54</v>
      </c>
      <c r="F59" s="38" t="s">
        <v>38</v>
      </c>
      <c r="G59" s="38"/>
      <c r="H59" s="38"/>
      <c r="I59" s="58"/>
      <c r="M59" s="82"/>
      <c r="N59" s="82"/>
      <c r="O59" s="1"/>
      <c r="S59" s="33">
        <v>2</v>
      </c>
      <c r="W59" s="1">
        <f t="shared" si="0"/>
        <v>2</v>
      </c>
    </row>
    <row r="60" spans="1:23" x14ac:dyDescent="0.35">
      <c r="A60" s="39" t="s">
        <v>27</v>
      </c>
      <c r="B60" s="45"/>
      <c r="C60" s="40" t="s">
        <v>40</v>
      </c>
      <c r="D60" s="38" t="s">
        <v>37</v>
      </c>
      <c r="E60" s="38" t="s">
        <v>41</v>
      </c>
      <c r="F60" s="38" t="s">
        <v>38</v>
      </c>
      <c r="G60" s="38"/>
      <c r="H60" s="38"/>
      <c r="I60" s="58"/>
      <c r="M60" s="82"/>
      <c r="N60" s="82"/>
      <c r="O60" s="1"/>
      <c r="T60" s="1">
        <v>1</v>
      </c>
      <c r="W60" s="1">
        <f t="shared" si="0"/>
        <v>1</v>
      </c>
    </row>
    <row r="61" spans="1:23" ht="15" thickBot="1" x14ac:dyDescent="0.4">
      <c r="A61" s="48" t="s">
        <v>27</v>
      </c>
      <c r="B61" s="46"/>
      <c r="C61" s="47" t="s">
        <v>45</v>
      </c>
      <c r="D61" s="46"/>
      <c r="E61" s="46" t="s">
        <v>69</v>
      </c>
      <c r="F61" s="46" t="s">
        <v>38</v>
      </c>
      <c r="G61" s="46" t="s">
        <v>60</v>
      </c>
      <c r="H61" s="46" t="s">
        <v>47</v>
      </c>
      <c r="I61" s="61">
        <v>180</v>
      </c>
      <c r="M61" s="82"/>
      <c r="N61" s="82"/>
      <c r="T61" s="1">
        <v>4</v>
      </c>
      <c r="W61" s="1">
        <f t="shared" si="0"/>
        <v>4</v>
      </c>
    </row>
  </sheetData>
  <autoFilter ref="A3:I34"/>
  <mergeCells count="3">
    <mergeCell ref="A1:I1"/>
    <mergeCell ref="K1:N1"/>
    <mergeCell ref="O1:V1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O61"/>
  <sheetViews>
    <sheetView zoomScale="85" zoomScaleNormal="85" workbookViewId="0">
      <pane xSplit="8" ySplit="1" topLeftCell="O41" activePane="bottomRight" state="frozen"/>
      <selection pane="topRight" activeCell="I1" sqref="I1"/>
      <selection pane="bottomLeft" activeCell="A2" sqref="A2"/>
      <selection pane="bottomRight" activeCell="M52" sqref="M52"/>
    </sheetView>
  </sheetViews>
  <sheetFormatPr baseColWidth="10" defaultColWidth="9.1796875" defaultRowHeight="14.5" x14ac:dyDescent="0.35"/>
  <cols>
    <col min="1" max="1" width="11" style="32" customWidth="1"/>
    <col min="2" max="2" width="8.453125" style="32" customWidth="1"/>
    <col min="3" max="3" width="53.1796875" customWidth="1"/>
    <col min="4" max="4" width="20.54296875" style="32" customWidth="1"/>
    <col min="5" max="5" width="27.1796875" style="32" customWidth="1"/>
    <col min="6" max="6" width="12.26953125" style="32" customWidth="1"/>
    <col min="7" max="7" width="10.81640625" style="32" customWidth="1"/>
    <col min="8" max="8" width="10.7265625" style="32" customWidth="1"/>
    <col min="9" max="9" width="6" style="32" customWidth="1"/>
    <col min="10" max="10" width="6" style="1" customWidth="1"/>
    <col min="11" max="11" width="7" style="1" customWidth="1"/>
    <col min="12" max="12" width="5.7265625" style="1" customWidth="1"/>
    <col min="13" max="13" width="7" style="82" customWidth="1"/>
    <col min="14" max="14" width="8.7265625" style="1" customWidth="1"/>
    <col min="15" max="15" width="6.26953125" style="1" customWidth="1"/>
    <col min="16" max="16" width="10.453125" style="1" customWidth="1"/>
    <col min="17" max="17" width="10.453125" style="33" customWidth="1"/>
    <col min="18" max="18" width="6.453125" style="1" customWidth="1"/>
    <col min="19" max="19" width="7.453125" style="1" customWidth="1"/>
    <col min="20" max="67" width="9.1796875" style="1"/>
  </cols>
  <sheetData>
    <row r="1" spans="1:67" ht="159" customHeight="1" thickBot="1" x14ac:dyDescent="0.7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1" t="s">
        <v>96</v>
      </c>
      <c r="K1" s="102"/>
      <c r="L1" s="102"/>
      <c r="M1" s="104" t="s">
        <v>97</v>
      </c>
      <c r="N1" s="105"/>
      <c r="O1" s="105"/>
      <c r="P1" s="105"/>
      <c r="Q1" s="105"/>
      <c r="R1" s="105"/>
      <c r="S1" s="105"/>
      <c r="T1" s="50" t="s">
        <v>1</v>
      </c>
    </row>
    <row r="2" spans="1:67" ht="20.149999999999999" customHeight="1" thickBot="1" x14ac:dyDescent="0.4">
      <c r="A2" s="2" t="s">
        <v>2</v>
      </c>
      <c r="B2" s="3" t="s">
        <v>3</v>
      </c>
      <c r="C2" s="3" t="s">
        <v>4</v>
      </c>
      <c r="D2" s="4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52" t="s">
        <v>10</v>
      </c>
      <c r="J2" s="82" t="s">
        <v>71</v>
      </c>
      <c r="K2" s="82" t="s">
        <v>72</v>
      </c>
      <c r="L2" s="82" t="s">
        <v>73</v>
      </c>
      <c r="M2" s="49" t="s">
        <v>71</v>
      </c>
      <c r="N2" s="49" t="s">
        <v>72</v>
      </c>
      <c r="O2" s="49" t="s">
        <v>73</v>
      </c>
      <c r="P2" s="49" t="s">
        <v>77</v>
      </c>
      <c r="Q2" s="49" t="s">
        <v>78</v>
      </c>
      <c r="R2" s="49" t="s">
        <v>79</v>
      </c>
      <c r="S2" s="49" t="s">
        <v>84</v>
      </c>
    </row>
    <row r="3" spans="1:67" ht="20.149999999999999" customHeight="1" thickBot="1" x14ac:dyDescent="0.4">
      <c r="A3" s="2"/>
      <c r="B3" s="64"/>
      <c r="C3" s="3"/>
      <c r="D3" s="65"/>
      <c r="E3" s="3"/>
      <c r="F3" s="3"/>
      <c r="G3" s="3"/>
      <c r="H3" s="3"/>
      <c r="I3" s="52"/>
      <c r="J3" s="50"/>
      <c r="K3" s="50"/>
      <c r="L3" s="50"/>
      <c r="M3" s="81"/>
      <c r="N3" s="50"/>
      <c r="O3" s="50"/>
      <c r="P3" s="50"/>
      <c r="Q3" s="70"/>
      <c r="R3" s="50"/>
      <c r="S3" s="50"/>
    </row>
    <row r="4" spans="1:67" s="1" customFormat="1" ht="20.149999999999999" customHeight="1" x14ac:dyDescent="0.35">
      <c r="A4" s="37" t="s">
        <v>11</v>
      </c>
      <c r="B4" s="76"/>
      <c r="C4" s="77" t="s">
        <v>12</v>
      </c>
      <c r="D4" s="78" t="s">
        <v>13</v>
      </c>
      <c r="E4" s="78" t="s">
        <v>14</v>
      </c>
      <c r="F4" s="78" t="s">
        <v>15</v>
      </c>
      <c r="G4" s="78"/>
      <c r="H4" s="10"/>
      <c r="I4" s="79"/>
      <c r="J4" s="1">
        <v>1450</v>
      </c>
      <c r="K4" s="1">
        <v>16100</v>
      </c>
      <c r="L4" s="82">
        <v>6600</v>
      </c>
      <c r="Q4" s="33"/>
      <c r="T4" s="1">
        <f t="shared" ref="T4:T35" si="0">SUM(J4:S4)</f>
        <v>24150</v>
      </c>
    </row>
    <row r="5" spans="1:67" s="16" customFormat="1" ht="20.149999999999999" customHeight="1" x14ac:dyDescent="0.35">
      <c r="A5" s="12" t="s">
        <v>16</v>
      </c>
      <c r="B5" s="13"/>
      <c r="C5" s="14" t="s">
        <v>17</v>
      </c>
      <c r="D5" s="13" t="s">
        <v>18</v>
      </c>
      <c r="E5" s="15" t="s">
        <v>19</v>
      </c>
      <c r="F5" s="15" t="s">
        <v>20</v>
      </c>
      <c r="G5" s="15" t="s">
        <v>20</v>
      </c>
      <c r="H5" s="15"/>
      <c r="I5" s="53"/>
      <c r="J5" s="1"/>
      <c r="K5" s="1"/>
      <c r="L5" s="82"/>
      <c r="M5" s="1"/>
      <c r="N5" s="1"/>
      <c r="O5" s="1"/>
      <c r="P5" s="1"/>
      <c r="Q5" s="33"/>
      <c r="R5" s="1"/>
      <c r="S5" s="1"/>
      <c r="T5" s="1">
        <f t="shared" si="0"/>
        <v>0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</row>
    <row r="6" spans="1:67" ht="20.149999999999999" customHeight="1" x14ac:dyDescent="0.35">
      <c r="A6" s="17" t="s">
        <v>16</v>
      </c>
      <c r="B6" s="18"/>
      <c r="C6" s="19" t="s">
        <v>21</v>
      </c>
      <c r="D6" s="20" t="s">
        <v>22</v>
      </c>
      <c r="E6" s="21" t="s">
        <v>19</v>
      </c>
      <c r="F6" s="21" t="s">
        <v>20</v>
      </c>
      <c r="G6" s="21"/>
      <c r="H6" s="21"/>
      <c r="I6" s="54"/>
      <c r="L6" s="82"/>
      <c r="M6" s="1">
        <v>1</v>
      </c>
      <c r="T6" s="1">
        <f t="shared" si="0"/>
        <v>1</v>
      </c>
    </row>
    <row r="7" spans="1:67" s="16" customFormat="1" ht="20.149999999999999" customHeight="1" x14ac:dyDescent="0.35">
      <c r="A7" s="12" t="s">
        <v>16</v>
      </c>
      <c r="B7" s="13"/>
      <c r="C7" s="14" t="s">
        <v>23</v>
      </c>
      <c r="D7" s="13" t="s">
        <v>24</v>
      </c>
      <c r="E7" s="15" t="s">
        <v>19</v>
      </c>
      <c r="F7" s="15" t="s">
        <v>25</v>
      </c>
      <c r="G7" s="15"/>
      <c r="H7" s="15"/>
      <c r="I7" s="53"/>
      <c r="J7" s="1"/>
      <c r="K7" s="1"/>
      <c r="L7" s="82"/>
      <c r="M7" s="1"/>
      <c r="N7" s="1"/>
      <c r="O7" s="1"/>
      <c r="P7" s="1"/>
      <c r="Q7" s="33"/>
      <c r="R7" s="1"/>
      <c r="S7" s="1"/>
      <c r="T7" s="1">
        <f t="shared" si="0"/>
        <v>0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</row>
    <row r="8" spans="1:67" s="1" customFormat="1" ht="20.149999999999999" customHeight="1" x14ac:dyDescent="0.35">
      <c r="A8" s="17" t="s">
        <v>11</v>
      </c>
      <c r="B8" s="18"/>
      <c r="C8" s="19" t="s">
        <v>23</v>
      </c>
      <c r="D8" s="20" t="s">
        <v>24</v>
      </c>
      <c r="E8" s="21" t="s">
        <v>19</v>
      </c>
      <c r="F8" s="21" t="s">
        <v>25</v>
      </c>
      <c r="G8" s="21"/>
      <c r="H8" s="21"/>
      <c r="I8" s="54"/>
      <c r="K8" s="1">
        <v>6</v>
      </c>
      <c r="L8" s="82">
        <v>1</v>
      </c>
      <c r="Q8" s="33"/>
      <c r="T8" s="1">
        <f t="shared" si="0"/>
        <v>7</v>
      </c>
    </row>
    <row r="9" spans="1:67" s="16" customFormat="1" ht="20.149999999999999" customHeight="1" x14ac:dyDescent="0.35">
      <c r="A9" s="12" t="s">
        <v>16</v>
      </c>
      <c r="B9" s="13"/>
      <c r="C9" s="14" t="s">
        <v>26</v>
      </c>
      <c r="D9" s="13" t="s">
        <v>24</v>
      </c>
      <c r="E9" s="15" t="s">
        <v>19</v>
      </c>
      <c r="F9" s="15" t="s">
        <v>25</v>
      </c>
      <c r="G9" s="15"/>
      <c r="H9" s="15"/>
      <c r="I9" s="53"/>
      <c r="J9" s="1"/>
      <c r="K9" s="1"/>
      <c r="L9" s="82"/>
      <c r="M9" s="1"/>
      <c r="N9" s="1"/>
      <c r="O9" s="1"/>
      <c r="P9" s="1"/>
      <c r="Q9" s="33"/>
      <c r="R9" s="1"/>
      <c r="S9" s="1"/>
      <c r="T9" s="1">
        <f t="shared" si="0"/>
        <v>0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</row>
    <row r="10" spans="1:67" ht="20.149999999999999" customHeight="1" x14ac:dyDescent="0.35">
      <c r="A10" s="17" t="s">
        <v>11</v>
      </c>
      <c r="B10" s="18"/>
      <c r="C10" s="19" t="s">
        <v>26</v>
      </c>
      <c r="D10" s="20" t="s">
        <v>24</v>
      </c>
      <c r="E10" s="21" t="s">
        <v>19</v>
      </c>
      <c r="F10" s="21" t="s">
        <v>25</v>
      </c>
      <c r="G10" s="21"/>
      <c r="H10" s="21"/>
      <c r="I10" s="54"/>
      <c r="L10" s="82">
        <v>1</v>
      </c>
      <c r="M10" s="1"/>
      <c r="T10" s="1">
        <f t="shared" si="0"/>
        <v>1</v>
      </c>
    </row>
    <row r="11" spans="1:67" s="1" customFormat="1" ht="20.149999999999999" customHeight="1" x14ac:dyDescent="0.35">
      <c r="A11" s="17" t="s">
        <v>27</v>
      </c>
      <c r="B11" s="20" t="s">
        <v>16</v>
      </c>
      <c r="C11" s="19" t="s">
        <v>28</v>
      </c>
      <c r="D11" s="20" t="s">
        <v>22</v>
      </c>
      <c r="E11" s="21" t="s">
        <v>19</v>
      </c>
      <c r="F11" s="21" t="s">
        <v>20</v>
      </c>
      <c r="G11" s="21" t="s">
        <v>20</v>
      </c>
      <c r="H11" s="21"/>
      <c r="I11" s="54"/>
      <c r="L11" s="82"/>
      <c r="M11" s="1">
        <v>1</v>
      </c>
      <c r="O11" s="1">
        <v>2</v>
      </c>
      <c r="Q11" s="33"/>
      <c r="T11" s="1">
        <f t="shared" si="0"/>
        <v>3</v>
      </c>
    </row>
    <row r="12" spans="1:67" s="16" customFormat="1" ht="20.149999999999999" customHeight="1" x14ac:dyDescent="0.35">
      <c r="A12" s="12" t="s">
        <v>27</v>
      </c>
      <c r="B12" s="13" t="s">
        <v>16</v>
      </c>
      <c r="C12" s="14" t="s">
        <v>28</v>
      </c>
      <c r="D12" s="13" t="s">
        <v>13</v>
      </c>
      <c r="E12" s="15" t="s">
        <v>19</v>
      </c>
      <c r="F12" s="15" t="s">
        <v>20</v>
      </c>
      <c r="G12" s="15" t="s">
        <v>20</v>
      </c>
      <c r="H12" s="15"/>
      <c r="I12" s="53"/>
      <c r="J12" s="1"/>
      <c r="K12" s="1"/>
      <c r="L12" s="82"/>
      <c r="M12" s="1"/>
      <c r="N12" s="1"/>
      <c r="O12" s="1"/>
      <c r="P12" s="1"/>
      <c r="Q12" s="33"/>
      <c r="R12" s="1"/>
      <c r="S12" s="1"/>
      <c r="T12" s="1">
        <f t="shared" si="0"/>
        <v>0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</row>
    <row r="13" spans="1:67" ht="20.149999999999999" customHeight="1" x14ac:dyDescent="0.35">
      <c r="A13" s="17" t="s">
        <v>11</v>
      </c>
      <c r="B13" s="20" t="s">
        <v>16</v>
      </c>
      <c r="C13" s="19" t="s">
        <v>28</v>
      </c>
      <c r="D13" s="20" t="s">
        <v>18</v>
      </c>
      <c r="E13" s="21" t="s">
        <v>19</v>
      </c>
      <c r="F13" s="22" t="s">
        <v>15</v>
      </c>
      <c r="G13" s="21" t="s">
        <v>20</v>
      </c>
      <c r="H13" s="21"/>
      <c r="I13" s="54"/>
      <c r="L13" s="82">
        <v>2</v>
      </c>
      <c r="M13" s="1"/>
      <c r="T13" s="1">
        <f t="shared" si="0"/>
        <v>2</v>
      </c>
    </row>
    <row r="14" spans="1:67" ht="20.149999999999999" customHeight="1" x14ac:dyDescent="0.35">
      <c r="A14" s="17" t="s">
        <v>11</v>
      </c>
      <c r="B14" s="20" t="s">
        <v>16</v>
      </c>
      <c r="C14" s="19" t="s">
        <v>28</v>
      </c>
      <c r="D14" s="20" t="s">
        <v>29</v>
      </c>
      <c r="E14" s="21" t="s">
        <v>19</v>
      </c>
      <c r="F14" s="22" t="s">
        <v>15</v>
      </c>
      <c r="G14" s="21" t="s">
        <v>20</v>
      </c>
      <c r="H14" s="21"/>
      <c r="I14" s="54"/>
      <c r="J14" s="1">
        <v>1</v>
      </c>
      <c r="L14" s="82"/>
      <c r="M14" s="1"/>
      <c r="T14" s="1">
        <f t="shared" si="0"/>
        <v>1</v>
      </c>
    </row>
    <row r="15" spans="1:67" s="16" customFormat="1" ht="20.149999999999999" customHeight="1" x14ac:dyDescent="0.35">
      <c r="A15" s="12" t="s">
        <v>11</v>
      </c>
      <c r="B15" s="13" t="s">
        <v>16</v>
      </c>
      <c r="C15" s="14" t="s">
        <v>28</v>
      </c>
      <c r="D15" s="13" t="s">
        <v>13</v>
      </c>
      <c r="E15" s="15" t="s">
        <v>19</v>
      </c>
      <c r="F15" s="15" t="s">
        <v>15</v>
      </c>
      <c r="G15" s="15" t="s">
        <v>20</v>
      </c>
      <c r="H15" s="15"/>
      <c r="I15" s="53"/>
      <c r="J15" s="1"/>
      <c r="K15" s="1"/>
      <c r="L15" s="82"/>
      <c r="M15" s="1"/>
      <c r="N15" s="1"/>
      <c r="O15" s="1"/>
      <c r="P15" s="1"/>
      <c r="Q15" s="33"/>
      <c r="R15" s="1"/>
      <c r="S15" s="1"/>
      <c r="T15" s="1">
        <f t="shared" si="0"/>
        <v>0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</row>
    <row r="16" spans="1:67" s="16" customFormat="1" ht="20.149999999999999" customHeight="1" x14ac:dyDescent="0.35">
      <c r="A16" s="12" t="s">
        <v>30</v>
      </c>
      <c r="B16" s="13" t="s">
        <v>30</v>
      </c>
      <c r="C16" s="14" t="s">
        <v>31</v>
      </c>
      <c r="D16" s="13" t="s">
        <v>24</v>
      </c>
      <c r="E16" s="15" t="s">
        <v>19</v>
      </c>
      <c r="F16" s="15" t="s">
        <v>25</v>
      </c>
      <c r="G16" s="15"/>
      <c r="H16" s="15"/>
      <c r="I16" s="53"/>
      <c r="J16" s="1"/>
      <c r="K16" s="1"/>
      <c r="L16" s="82"/>
      <c r="M16" s="1"/>
      <c r="N16" s="1"/>
      <c r="O16" s="1"/>
      <c r="P16" s="1"/>
      <c r="Q16" s="33"/>
      <c r="R16" s="1"/>
      <c r="S16" s="1"/>
      <c r="T16" s="1">
        <f t="shared" si="0"/>
        <v>0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</row>
    <row r="17" spans="1:67" s="16" customFormat="1" ht="20.149999999999999" customHeight="1" x14ac:dyDescent="0.35">
      <c r="A17" s="12" t="s">
        <v>16</v>
      </c>
      <c r="B17" s="13" t="s">
        <v>16</v>
      </c>
      <c r="C17" s="14" t="s">
        <v>31</v>
      </c>
      <c r="D17" s="13" t="s">
        <v>24</v>
      </c>
      <c r="E17" s="15" t="s">
        <v>19</v>
      </c>
      <c r="F17" s="15" t="s">
        <v>25</v>
      </c>
      <c r="G17" s="15"/>
      <c r="H17" s="15"/>
      <c r="I17" s="53"/>
      <c r="J17" s="1"/>
      <c r="K17" s="1"/>
      <c r="L17" s="82"/>
      <c r="M17" s="1"/>
      <c r="N17" s="1"/>
      <c r="O17" s="1"/>
      <c r="P17" s="1"/>
      <c r="Q17" s="33"/>
      <c r="R17" s="1"/>
      <c r="S17" s="1"/>
      <c r="T17" s="1">
        <f t="shared" si="0"/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</row>
    <row r="18" spans="1:67" s="16" customFormat="1" ht="20.149999999999999" customHeight="1" x14ac:dyDescent="0.35">
      <c r="A18" s="12" t="s">
        <v>16</v>
      </c>
      <c r="B18" s="13" t="s">
        <v>16</v>
      </c>
      <c r="C18" s="14" t="s">
        <v>31</v>
      </c>
      <c r="D18" s="13" t="s">
        <v>32</v>
      </c>
      <c r="E18" s="15" t="s">
        <v>19</v>
      </c>
      <c r="F18" s="15" t="s">
        <v>25</v>
      </c>
      <c r="G18" s="15"/>
      <c r="H18" s="15"/>
      <c r="I18" s="53"/>
      <c r="J18" s="1"/>
      <c r="K18" s="1"/>
      <c r="L18" s="82"/>
      <c r="M18" s="1"/>
      <c r="N18" s="1"/>
      <c r="O18" s="1"/>
      <c r="P18" s="1"/>
      <c r="Q18" s="33"/>
      <c r="R18" s="1"/>
      <c r="S18" s="1"/>
      <c r="T18" s="1">
        <f t="shared" si="0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</row>
    <row r="19" spans="1:67" ht="20.149999999999999" customHeight="1" x14ac:dyDescent="0.35">
      <c r="A19" s="17" t="s">
        <v>11</v>
      </c>
      <c r="B19" s="20"/>
      <c r="C19" s="19" t="s">
        <v>31</v>
      </c>
      <c r="D19" s="20" t="s">
        <v>24</v>
      </c>
      <c r="E19" s="21" t="s">
        <v>19</v>
      </c>
      <c r="F19" s="21" t="s">
        <v>25</v>
      </c>
      <c r="G19" s="21"/>
      <c r="H19" s="21"/>
      <c r="I19" s="54"/>
      <c r="J19" s="1">
        <v>1</v>
      </c>
      <c r="K19" s="68">
        <v>2</v>
      </c>
      <c r="L19" s="82">
        <v>3</v>
      </c>
      <c r="M19" s="1"/>
      <c r="T19" s="1">
        <f t="shared" si="0"/>
        <v>6</v>
      </c>
    </row>
    <row r="20" spans="1:67" ht="20.149999999999999" customHeight="1" x14ac:dyDescent="0.35">
      <c r="A20" s="17" t="s">
        <v>11</v>
      </c>
      <c r="B20" s="20" t="s">
        <v>16</v>
      </c>
      <c r="C20" s="19" t="s">
        <v>33</v>
      </c>
      <c r="D20" s="20" t="s">
        <v>34</v>
      </c>
      <c r="E20" s="21" t="s">
        <v>19</v>
      </c>
      <c r="F20" s="21" t="s">
        <v>25</v>
      </c>
      <c r="G20" s="21"/>
      <c r="H20" s="21"/>
      <c r="I20" s="54"/>
      <c r="K20" s="68"/>
      <c r="L20" s="82"/>
      <c r="M20" s="1"/>
      <c r="T20" s="1">
        <f t="shared" si="0"/>
        <v>0</v>
      </c>
    </row>
    <row r="21" spans="1:67" ht="20.149999999999999" customHeight="1" x14ac:dyDescent="0.35">
      <c r="A21" s="17" t="s">
        <v>11</v>
      </c>
      <c r="B21" s="20" t="s">
        <v>30</v>
      </c>
      <c r="C21" s="19" t="s">
        <v>33</v>
      </c>
      <c r="D21" s="20" t="s">
        <v>34</v>
      </c>
      <c r="E21" s="21" t="s">
        <v>19</v>
      </c>
      <c r="F21" s="21" t="s">
        <v>35</v>
      </c>
      <c r="G21" s="21"/>
      <c r="H21" s="21"/>
      <c r="I21" s="54"/>
      <c r="K21" s="68"/>
      <c r="L21" s="82"/>
      <c r="M21" s="1"/>
      <c r="T21" s="1">
        <f t="shared" si="0"/>
        <v>0</v>
      </c>
    </row>
    <row r="22" spans="1:67" ht="20.149999999999999" customHeight="1" x14ac:dyDescent="0.35">
      <c r="A22" s="17" t="s">
        <v>27</v>
      </c>
      <c r="B22" s="18"/>
      <c r="C22" s="19" t="s">
        <v>36</v>
      </c>
      <c r="D22" s="20" t="s">
        <v>37</v>
      </c>
      <c r="E22" s="21" t="s">
        <v>19</v>
      </c>
      <c r="F22" s="21" t="s">
        <v>38</v>
      </c>
      <c r="G22" s="21"/>
      <c r="H22" s="21"/>
      <c r="I22" s="54"/>
      <c r="K22" s="68"/>
      <c r="L22" s="82"/>
      <c r="M22" s="1">
        <v>1</v>
      </c>
      <c r="O22" s="1">
        <v>2</v>
      </c>
      <c r="T22" s="1">
        <f t="shared" si="0"/>
        <v>3</v>
      </c>
    </row>
    <row r="23" spans="1:67" ht="20.149999999999999" customHeight="1" x14ac:dyDescent="0.35">
      <c r="A23" s="17" t="s">
        <v>16</v>
      </c>
      <c r="B23" s="18"/>
      <c r="C23" s="19" t="s">
        <v>36</v>
      </c>
      <c r="D23" s="20" t="s">
        <v>37</v>
      </c>
      <c r="E23" s="21" t="s">
        <v>19</v>
      </c>
      <c r="F23" s="21" t="s">
        <v>38</v>
      </c>
      <c r="G23" s="21"/>
      <c r="H23" s="21"/>
      <c r="I23" s="54"/>
      <c r="J23" s="1">
        <v>3</v>
      </c>
      <c r="K23" s="68"/>
      <c r="L23" s="82"/>
      <c r="M23" s="1">
        <v>1</v>
      </c>
      <c r="P23" s="1">
        <v>2</v>
      </c>
      <c r="T23" s="1">
        <f t="shared" si="0"/>
        <v>6</v>
      </c>
    </row>
    <row r="24" spans="1:67" ht="20.149999999999999" customHeight="1" x14ac:dyDescent="0.35">
      <c r="A24" s="17" t="s">
        <v>16</v>
      </c>
      <c r="B24" s="18"/>
      <c r="C24" s="19" t="s">
        <v>39</v>
      </c>
      <c r="D24" s="20" t="s">
        <v>37</v>
      </c>
      <c r="E24" s="21" t="s">
        <v>19</v>
      </c>
      <c r="F24" s="21" t="s">
        <v>38</v>
      </c>
      <c r="G24" s="21"/>
      <c r="H24" s="21"/>
      <c r="I24" s="54"/>
      <c r="J24" s="1">
        <v>1</v>
      </c>
      <c r="K24" s="68"/>
      <c r="L24" s="82"/>
      <c r="M24" s="1"/>
      <c r="T24" s="1">
        <f t="shared" si="0"/>
        <v>1</v>
      </c>
    </row>
    <row r="25" spans="1:67" ht="20.149999999999999" customHeight="1" x14ac:dyDescent="0.35">
      <c r="A25" s="17" t="s">
        <v>27</v>
      </c>
      <c r="B25" s="18"/>
      <c r="C25" s="19" t="s">
        <v>40</v>
      </c>
      <c r="D25" s="20" t="s">
        <v>37</v>
      </c>
      <c r="E25" s="21" t="s">
        <v>41</v>
      </c>
      <c r="F25" s="21" t="s">
        <v>38</v>
      </c>
      <c r="G25" s="21"/>
      <c r="H25" s="21"/>
      <c r="I25" s="54"/>
      <c r="L25" s="82"/>
      <c r="M25" s="1">
        <v>1</v>
      </c>
      <c r="O25" s="1">
        <v>2</v>
      </c>
      <c r="T25" s="1">
        <f t="shared" si="0"/>
        <v>3</v>
      </c>
    </row>
    <row r="26" spans="1:67" ht="20.149999999999999" customHeight="1" x14ac:dyDescent="0.35">
      <c r="A26" s="17" t="s">
        <v>11</v>
      </c>
      <c r="B26" s="18"/>
      <c r="C26" s="19" t="s">
        <v>40</v>
      </c>
      <c r="D26" s="20" t="s">
        <v>37</v>
      </c>
      <c r="E26" s="20" t="s">
        <v>41</v>
      </c>
      <c r="F26" s="20" t="s">
        <v>38</v>
      </c>
      <c r="G26" s="20"/>
      <c r="H26" s="20"/>
      <c r="I26" s="54"/>
      <c r="L26" s="82"/>
      <c r="M26" s="1"/>
      <c r="Q26" s="33">
        <v>1</v>
      </c>
      <c r="T26" s="1">
        <f t="shared" si="0"/>
        <v>1</v>
      </c>
    </row>
    <row r="27" spans="1:67" ht="20.149999999999999" customHeight="1" x14ac:dyDescent="0.35">
      <c r="A27" s="17" t="s">
        <v>16</v>
      </c>
      <c r="B27" s="18"/>
      <c r="C27" s="19" t="s">
        <v>40</v>
      </c>
      <c r="D27" s="20" t="s">
        <v>37</v>
      </c>
      <c r="E27" s="20" t="s">
        <v>41</v>
      </c>
      <c r="F27" s="20" t="s">
        <v>38</v>
      </c>
      <c r="G27" s="20"/>
      <c r="H27" s="20"/>
      <c r="I27" s="54"/>
      <c r="L27" s="82"/>
      <c r="M27" s="1">
        <v>1</v>
      </c>
      <c r="P27" s="1">
        <v>2</v>
      </c>
      <c r="T27" s="1">
        <f t="shared" si="0"/>
        <v>3</v>
      </c>
    </row>
    <row r="28" spans="1:67" ht="20.149999999999999" customHeight="1" x14ac:dyDescent="0.35">
      <c r="A28" s="23" t="s">
        <v>16</v>
      </c>
      <c r="B28" s="24"/>
      <c r="C28" s="25" t="s">
        <v>42</v>
      </c>
      <c r="D28" s="26" t="s">
        <v>37</v>
      </c>
      <c r="E28" s="26" t="s">
        <v>43</v>
      </c>
      <c r="F28" s="26" t="s">
        <v>38</v>
      </c>
      <c r="G28" s="20"/>
      <c r="H28" s="20"/>
      <c r="I28" s="54"/>
      <c r="L28" s="82"/>
      <c r="M28" s="1"/>
      <c r="T28" s="1">
        <f t="shared" si="0"/>
        <v>0</v>
      </c>
    </row>
    <row r="29" spans="1:67" s="16" customFormat="1" ht="20.149999999999999" customHeight="1" x14ac:dyDescent="0.35">
      <c r="A29" s="12" t="s">
        <v>27</v>
      </c>
      <c r="B29" s="13"/>
      <c r="C29" s="14" t="s">
        <v>44</v>
      </c>
      <c r="D29" s="13" t="s">
        <v>37</v>
      </c>
      <c r="E29" s="15"/>
      <c r="F29" s="15" t="s">
        <v>38</v>
      </c>
      <c r="G29" s="15"/>
      <c r="H29" s="15"/>
      <c r="I29" s="53"/>
      <c r="J29" s="1"/>
      <c r="K29" s="1"/>
      <c r="L29" s="82"/>
      <c r="M29" s="1"/>
      <c r="N29" s="1"/>
      <c r="O29" s="1"/>
      <c r="P29" s="1"/>
      <c r="Q29" s="33"/>
      <c r="R29" s="1"/>
      <c r="S29" s="1"/>
      <c r="T29" s="1">
        <f t="shared" si="0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</row>
    <row r="30" spans="1:67" s="16" customFormat="1" ht="20.149999999999999" customHeight="1" x14ac:dyDescent="0.35">
      <c r="A30" s="12" t="s">
        <v>11</v>
      </c>
      <c r="B30" s="13"/>
      <c r="C30" s="14" t="s">
        <v>44</v>
      </c>
      <c r="D30" s="13" t="s">
        <v>37</v>
      </c>
      <c r="E30" s="15"/>
      <c r="F30" s="15" t="s">
        <v>38</v>
      </c>
      <c r="G30" s="15"/>
      <c r="H30" s="15"/>
      <c r="I30" s="53"/>
      <c r="J30" s="1"/>
      <c r="K30" s="1"/>
      <c r="L30" s="82"/>
      <c r="M30" s="1"/>
      <c r="N30" s="1"/>
      <c r="O30" s="1"/>
      <c r="P30" s="1"/>
      <c r="Q30" s="33"/>
      <c r="R30" s="1"/>
      <c r="S30" s="1"/>
      <c r="T30" s="1">
        <f t="shared" si="0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</row>
    <row r="31" spans="1:67" s="16" customFormat="1" ht="20.149999999999999" customHeight="1" x14ac:dyDescent="0.35">
      <c r="A31" s="12" t="s">
        <v>16</v>
      </c>
      <c r="B31" s="13"/>
      <c r="C31" s="14" t="s">
        <v>44</v>
      </c>
      <c r="D31" s="13" t="s">
        <v>37</v>
      </c>
      <c r="E31" s="15"/>
      <c r="F31" s="15" t="s">
        <v>38</v>
      </c>
      <c r="G31" s="15"/>
      <c r="H31" s="15"/>
      <c r="I31" s="53"/>
      <c r="J31" s="1">
        <v>2</v>
      </c>
      <c r="K31" s="1"/>
      <c r="L31" s="82"/>
      <c r="M31" s="1"/>
      <c r="N31" s="1"/>
      <c r="O31" s="1"/>
      <c r="P31" s="1"/>
      <c r="Q31" s="33"/>
      <c r="R31" s="1"/>
      <c r="S31" s="1"/>
      <c r="T31" s="1">
        <f t="shared" si="0"/>
        <v>2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</row>
    <row r="32" spans="1:67" ht="20.149999999999999" customHeight="1" x14ac:dyDescent="0.35">
      <c r="A32" s="17" t="s">
        <v>27</v>
      </c>
      <c r="B32" s="18"/>
      <c r="C32" s="19" t="s">
        <v>45</v>
      </c>
      <c r="D32" s="20"/>
      <c r="E32" s="20" t="s">
        <v>46</v>
      </c>
      <c r="F32" s="20"/>
      <c r="G32" s="20"/>
      <c r="H32" s="20" t="s">
        <v>47</v>
      </c>
      <c r="I32" s="54">
        <v>180</v>
      </c>
      <c r="L32" s="82"/>
      <c r="M32" s="1">
        <v>4</v>
      </c>
      <c r="O32" s="1">
        <v>8</v>
      </c>
      <c r="T32" s="1">
        <f t="shared" si="0"/>
        <v>12</v>
      </c>
    </row>
    <row r="33" spans="1:20" ht="20.149999999999999" customHeight="1" x14ac:dyDescent="0.35">
      <c r="A33" s="17" t="s">
        <v>11</v>
      </c>
      <c r="B33" s="27"/>
      <c r="C33" s="19" t="s">
        <v>45</v>
      </c>
      <c r="D33" s="20"/>
      <c r="E33" s="20" t="s">
        <v>46</v>
      </c>
      <c r="F33" s="28"/>
      <c r="G33" s="28"/>
      <c r="H33" s="28" t="s">
        <v>48</v>
      </c>
      <c r="I33" s="55">
        <v>140</v>
      </c>
      <c r="L33" s="82"/>
      <c r="M33" s="1"/>
      <c r="Q33" s="33">
        <v>4</v>
      </c>
      <c r="T33" s="1">
        <f t="shared" si="0"/>
        <v>4</v>
      </c>
    </row>
    <row r="34" spans="1:20" ht="20.149999999999999" customHeight="1" thickBot="1" x14ac:dyDescent="0.4">
      <c r="A34" s="80" t="s">
        <v>16</v>
      </c>
      <c r="B34" s="29"/>
      <c r="C34" s="30" t="s">
        <v>45</v>
      </c>
      <c r="D34" s="31"/>
      <c r="E34" s="31" t="s">
        <v>46</v>
      </c>
      <c r="F34" s="31"/>
      <c r="G34" s="31"/>
      <c r="H34" s="31" t="s">
        <v>16</v>
      </c>
      <c r="I34" s="56">
        <v>130</v>
      </c>
      <c r="J34" s="1">
        <v>4</v>
      </c>
      <c r="L34" s="82"/>
      <c r="M34" s="1">
        <v>4</v>
      </c>
      <c r="P34" s="1">
        <v>8</v>
      </c>
      <c r="T34" s="1">
        <f t="shared" si="0"/>
        <v>16</v>
      </c>
    </row>
    <row r="35" spans="1:20" x14ac:dyDescent="0.35">
      <c r="A35" s="34" t="s">
        <v>27</v>
      </c>
      <c r="B35" s="35"/>
      <c r="C35" s="36" t="s">
        <v>49</v>
      </c>
      <c r="D35" s="35" t="s">
        <v>13</v>
      </c>
      <c r="E35" s="35" t="s">
        <v>50</v>
      </c>
      <c r="F35" s="35" t="s">
        <v>20</v>
      </c>
      <c r="G35" s="35"/>
      <c r="H35" s="35"/>
      <c r="I35" s="57"/>
      <c r="L35" s="82"/>
      <c r="M35" s="1">
        <v>7000</v>
      </c>
      <c r="N35" s="1">
        <v>2250</v>
      </c>
      <c r="O35" s="1">
        <v>4200</v>
      </c>
      <c r="P35" s="1">
        <v>6000</v>
      </c>
      <c r="Q35" s="33">
        <v>1970</v>
      </c>
      <c r="R35" s="1">
        <v>20200</v>
      </c>
      <c r="S35" s="1">
        <v>15050</v>
      </c>
      <c r="T35" s="1">
        <f t="shared" si="0"/>
        <v>56670</v>
      </c>
    </row>
    <row r="36" spans="1:20" x14ac:dyDescent="0.35">
      <c r="A36" s="39" t="s">
        <v>16</v>
      </c>
      <c r="B36" s="38"/>
      <c r="C36" s="40" t="s">
        <v>49</v>
      </c>
      <c r="D36" s="38" t="s">
        <v>13</v>
      </c>
      <c r="E36" s="38" t="s">
        <v>50</v>
      </c>
      <c r="F36" s="38">
        <v>160</v>
      </c>
      <c r="G36" s="38"/>
      <c r="H36" s="38"/>
      <c r="I36" s="58"/>
      <c r="L36" s="82"/>
      <c r="M36" s="1"/>
      <c r="P36" s="1">
        <v>150</v>
      </c>
      <c r="T36" s="1">
        <f t="shared" ref="T36:T61" si="1">SUM(J36:S36)</f>
        <v>150</v>
      </c>
    </row>
    <row r="37" spans="1:20" x14ac:dyDescent="0.35">
      <c r="A37" s="39" t="s">
        <v>27</v>
      </c>
      <c r="B37" s="38"/>
      <c r="C37" s="40" t="s">
        <v>51</v>
      </c>
      <c r="D37" s="38" t="s">
        <v>52</v>
      </c>
      <c r="E37" s="38" t="s">
        <v>53</v>
      </c>
      <c r="F37" s="38" t="s">
        <v>20</v>
      </c>
      <c r="G37" s="38"/>
      <c r="H37" s="38"/>
      <c r="I37" s="58"/>
      <c r="L37" s="82"/>
      <c r="M37" s="1"/>
      <c r="N37" s="1">
        <v>2</v>
      </c>
      <c r="T37" s="1">
        <f t="shared" si="1"/>
        <v>2</v>
      </c>
    </row>
    <row r="38" spans="1:20" x14ac:dyDescent="0.35">
      <c r="A38" s="39" t="s">
        <v>16</v>
      </c>
      <c r="B38" s="38"/>
      <c r="C38" s="40" t="s">
        <v>51</v>
      </c>
      <c r="D38" s="38" t="s">
        <v>52</v>
      </c>
      <c r="E38" s="38" t="s">
        <v>53</v>
      </c>
      <c r="F38" s="38" t="s">
        <v>20</v>
      </c>
      <c r="G38" s="38"/>
      <c r="H38" s="38"/>
      <c r="I38" s="58"/>
      <c r="L38" s="82"/>
      <c r="M38" s="1"/>
      <c r="T38" s="1">
        <f t="shared" si="1"/>
        <v>0</v>
      </c>
    </row>
    <row r="39" spans="1:20" x14ac:dyDescent="0.35">
      <c r="A39" s="41" t="s">
        <v>16</v>
      </c>
      <c r="B39" s="42"/>
      <c r="C39" s="43" t="s">
        <v>23</v>
      </c>
      <c r="D39" s="42" t="s">
        <v>24</v>
      </c>
      <c r="E39" s="42" t="s">
        <v>54</v>
      </c>
      <c r="F39" s="42" t="s">
        <v>35</v>
      </c>
      <c r="G39" s="42"/>
      <c r="H39" s="42"/>
      <c r="I39" s="59"/>
      <c r="L39" s="82"/>
      <c r="M39" s="1"/>
      <c r="T39" s="1">
        <f t="shared" si="1"/>
        <v>0</v>
      </c>
    </row>
    <row r="40" spans="1:20" x14ac:dyDescent="0.35">
      <c r="A40" s="39" t="s">
        <v>27</v>
      </c>
      <c r="B40" s="38"/>
      <c r="C40" s="40" t="s">
        <v>23</v>
      </c>
      <c r="D40" s="38" t="s">
        <v>24</v>
      </c>
      <c r="E40" s="38" t="s">
        <v>54</v>
      </c>
      <c r="F40" s="38" t="s">
        <v>35</v>
      </c>
      <c r="G40" s="38"/>
      <c r="H40" s="38"/>
      <c r="I40" s="58"/>
      <c r="L40" s="82"/>
      <c r="M40" s="1"/>
      <c r="N40" s="1">
        <v>5</v>
      </c>
      <c r="O40" s="1">
        <v>4</v>
      </c>
      <c r="Q40" s="33">
        <v>2</v>
      </c>
      <c r="R40" s="1">
        <v>5</v>
      </c>
      <c r="S40" s="1">
        <v>1</v>
      </c>
      <c r="T40" s="1">
        <f t="shared" si="1"/>
        <v>17</v>
      </c>
    </row>
    <row r="41" spans="1:20" x14ac:dyDescent="0.35">
      <c r="A41" s="39" t="s">
        <v>27</v>
      </c>
      <c r="B41" s="38" t="s">
        <v>55</v>
      </c>
      <c r="C41" s="40" t="s">
        <v>56</v>
      </c>
      <c r="D41" s="38" t="s">
        <v>24</v>
      </c>
      <c r="E41" s="38" t="s">
        <v>54</v>
      </c>
      <c r="F41" s="38" t="s">
        <v>35</v>
      </c>
      <c r="G41" s="38"/>
      <c r="H41" s="38"/>
      <c r="I41" s="58"/>
      <c r="L41" s="82"/>
      <c r="M41" s="1"/>
      <c r="T41" s="1">
        <f t="shared" si="1"/>
        <v>0</v>
      </c>
    </row>
    <row r="42" spans="1:20" x14ac:dyDescent="0.35">
      <c r="A42" s="41" t="s">
        <v>57</v>
      </c>
      <c r="B42" s="42"/>
      <c r="C42" s="43" t="s">
        <v>31</v>
      </c>
      <c r="D42" s="42" t="s">
        <v>24</v>
      </c>
      <c r="E42" s="42" t="s">
        <v>54</v>
      </c>
      <c r="F42" s="42" t="s">
        <v>35</v>
      </c>
      <c r="G42" s="42"/>
      <c r="H42" s="42"/>
      <c r="I42" s="59"/>
      <c r="L42" s="82"/>
      <c r="M42" s="1"/>
      <c r="T42" s="1">
        <f t="shared" si="1"/>
        <v>0</v>
      </c>
    </row>
    <row r="43" spans="1:20" x14ac:dyDescent="0.35">
      <c r="A43" s="71" t="s">
        <v>16</v>
      </c>
      <c r="B43" s="72"/>
      <c r="C43" s="73" t="s">
        <v>31</v>
      </c>
      <c r="D43" s="72" t="s">
        <v>24</v>
      </c>
      <c r="E43" s="72" t="s">
        <v>54</v>
      </c>
      <c r="F43" s="72" t="s">
        <v>35</v>
      </c>
      <c r="G43" s="72"/>
      <c r="H43" s="74"/>
      <c r="I43" s="75"/>
      <c r="L43" s="82"/>
      <c r="M43" s="1"/>
      <c r="P43" s="1">
        <v>1</v>
      </c>
      <c r="T43" s="1">
        <f t="shared" si="1"/>
        <v>1</v>
      </c>
    </row>
    <row r="44" spans="1:20" x14ac:dyDescent="0.35">
      <c r="A44" s="17" t="s">
        <v>27</v>
      </c>
      <c r="B44" s="20"/>
      <c r="C44" s="19" t="s">
        <v>31</v>
      </c>
      <c r="D44" s="20" t="s">
        <v>24</v>
      </c>
      <c r="E44" s="20" t="s">
        <v>54</v>
      </c>
      <c r="F44" s="20" t="s">
        <v>35</v>
      </c>
      <c r="G44" s="20"/>
      <c r="H44" s="44"/>
      <c r="I44" s="60"/>
      <c r="L44" s="82"/>
      <c r="M44" s="1">
        <v>2</v>
      </c>
      <c r="P44" s="1">
        <v>4</v>
      </c>
      <c r="R44" s="1">
        <v>4</v>
      </c>
      <c r="S44" s="1">
        <v>6</v>
      </c>
      <c r="T44" s="1">
        <f t="shared" si="1"/>
        <v>16</v>
      </c>
    </row>
    <row r="45" spans="1:20" x14ac:dyDescent="0.35">
      <c r="A45" s="39" t="s">
        <v>27</v>
      </c>
      <c r="B45" s="38" t="s">
        <v>30</v>
      </c>
      <c r="C45" s="40" t="s">
        <v>58</v>
      </c>
      <c r="D45" s="38" t="s">
        <v>59</v>
      </c>
      <c r="E45" s="38" t="s">
        <v>54</v>
      </c>
      <c r="F45" s="38" t="s">
        <v>25</v>
      </c>
      <c r="G45" s="38"/>
      <c r="H45" s="38"/>
      <c r="I45" s="58"/>
      <c r="L45" s="82"/>
      <c r="M45" s="1"/>
      <c r="N45" s="1">
        <v>2</v>
      </c>
      <c r="T45" s="1">
        <f t="shared" si="1"/>
        <v>2</v>
      </c>
    </row>
    <row r="46" spans="1:20" x14ac:dyDescent="0.35">
      <c r="A46" s="41" t="s">
        <v>57</v>
      </c>
      <c r="B46" s="42" t="s">
        <v>60</v>
      </c>
      <c r="C46" s="43" t="s">
        <v>26</v>
      </c>
      <c r="D46" s="42" t="s">
        <v>24</v>
      </c>
      <c r="E46" s="42" t="s">
        <v>54</v>
      </c>
      <c r="F46" s="42" t="s">
        <v>35</v>
      </c>
      <c r="G46" s="42"/>
      <c r="H46" s="42"/>
      <c r="I46" s="59"/>
      <c r="L46" s="82"/>
      <c r="M46" s="1"/>
      <c r="T46" s="1">
        <f t="shared" si="1"/>
        <v>0</v>
      </c>
    </row>
    <row r="47" spans="1:20" x14ac:dyDescent="0.35">
      <c r="A47" s="17" t="s">
        <v>27</v>
      </c>
      <c r="B47" s="38" t="s">
        <v>60</v>
      </c>
      <c r="C47" s="40" t="s">
        <v>26</v>
      </c>
      <c r="D47" s="38" t="s">
        <v>24</v>
      </c>
      <c r="E47" s="38" t="s">
        <v>54</v>
      </c>
      <c r="F47" s="38" t="s">
        <v>35</v>
      </c>
      <c r="G47" s="38"/>
      <c r="H47" s="38"/>
      <c r="I47" s="58"/>
      <c r="L47" s="82"/>
      <c r="M47" s="1">
        <v>1</v>
      </c>
      <c r="N47" s="1">
        <v>3</v>
      </c>
      <c r="O47" s="1">
        <v>1</v>
      </c>
      <c r="Q47" s="33">
        <v>1</v>
      </c>
      <c r="T47" s="1">
        <f t="shared" si="1"/>
        <v>6</v>
      </c>
    </row>
    <row r="48" spans="1:20" x14ac:dyDescent="0.35">
      <c r="A48" s="39" t="s">
        <v>27</v>
      </c>
      <c r="B48" s="38" t="s">
        <v>16</v>
      </c>
      <c r="C48" s="40" t="s">
        <v>61</v>
      </c>
      <c r="D48" s="38" t="s">
        <v>24</v>
      </c>
      <c r="E48" s="38" t="s">
        <v>54</v>
      </c>
      <c r="F48" s="38" t="s">
        <v>35</v>
      </c>
      <c r="G48" s="38"/>
      <c r="H48" s="38"/>
      <c r="I48" s="58"/>
      <c r="L48" s="82"/>
      <c r="M48" s="1"/>
      <c r="P48" s="1">
        <v>2</v>
      </c>
      <c r="T48" s="1">
        <f t="shared" si="1"/>
        <v>2</v>
      </c>
    </row>
    <row r="49" spans="1:20" x14ac:dyDescent="0.35">
      <c r="A49" s="39" t="s">
        <v>27</v>
      </c>
      <c r="B49" s="38" t="s">
        <v>11</v>
      </c>
      <c r="C49" s="40" t="s">
        <v>28</v>
      </c>
      <c r="D49" s="38" t="s">
        <v>29</v>
      </c>
      <c r="E49" s="38" t="s">
        <v>62</v>
      </c>
      <c r="F49" s="38" t="s">
        <v>20</v>
      </c>
      <c r="G49" s="38">
        <v>160</v>
      </c>
      <c r="H49" s="38"/>
      <c r="I49" s="58"/>
      <c r="L49" s="82"/>
      <c r="M49" s="1"/>
      <c r="Q49" s="33">
        <v>1</v>
      </c>
      <c r="T49" s="1">
        <f t="shared" si="1"/>
        <v>1</v>
      </c>
    </row>
    <row r="50" spans="1:20" x14ac:dyDescent="0.35">
      <c r="A50" s="41" t="s">
        <v>27</v>
      </c>
      <c r="B50" s="42" t="s">
        <v>11</v>
      </c>
      <c r="C50" s="43" t="s">
        <v>28</v>
      </c>
      <c r="D50" s="42" t="s">
        <v>13</v>
      </c>
      <c r="E50" s="42" t="s">
        <v>62</v>
      </c>
      <c r="F50" s="42" t="s">
        <v>20</v>
      </c>
      <c r="G50" s="42"/>
      <c r="H50" s="42"/>
      <c r="I50" s="59"/>
      <c r="L50" s="82"/>
      <c r="M50" s="1"/>
      <c r="T50" s="1">
        <f t="shared" si="1"/>
        <v>0</v>
      </c>
    </row>
    <row r="51" spans="1:20" x14ac:dyDescent="0.35">
      <c r="A51" s="39" t="s">
        <v>27</v>
      </c>
      <c r="B51" s="38" t="s">
        <v>16</v>
      </c>
      <c r="C51" s="40" t="s">
        <v>28</v>
      </c>
      <c r="D51" s="38" t="s">
        <v>29</v>
      </c>
      <c r="E51" s="38" t="s">
        <v>62</v>
      </c>
      <c r="F51" s="38" t="s">
        <v>20</v>
      </c>
      <c r="G51" s="38">
        <v>160</v>
      </c>
      <c r="H51" s="38"/>
      <c r="I51" s="58"/>
      <c r="L51" s="82"/>
      <c r="M51" s="1">
        <v>1</v>
      </c>
      <c r="P51" s="1">
        <v>1</v>
      </c>
      <c r="T51" s="1">
        <f t="shared" si="1"/>
        <v>2</v>
      </c>
    </row>
    <row r="52" spans="1:20" x14ac:dyDescent="0.35">
      <c r="A52" s="41" t="s">
        <v>27</v>
      </c>
      <c r="B52" s="42" t="s">
        <v>30</v>
      </c>
      <c r="C52" s="43" t="s">
        <v>33</v>
      </c>
      <c r="D52" s="42" t="s">
        <v>63</v>
      </c>
      <c r="E52" s="42" t="s">
        <v>54</v>
      </c>
      <c r="F52" s="42" t="s">
        <v>20</v>
      </c>
      <c r="G52" s="42">
        <v>160</v>
      </c>
      <c r="H52" s="42"/>
      <c r="I52" s="59"/>
      <c r="L52" s="82"/>
      <c r="M52" s="1"/>
      <c r="T52" s="1">
        <f t="shared" si="1"/>
        <v>0</v>
      </c>
    </row>
    <row r="53" spans="1:20" x14ac:dyDescent="0.35">
      <c r="A53" s="39" t="s">
        <v>27</v>
      </c>
      <c r="B53" s="38" t="s">
        <v>16</v>
      </c>
      <c r="C53" s="19" t="s">
        <v>33</v>
      </c>
      <c r="D53" s="20" t="s">
        <v>64</v>
      </c>
      <c r="E53" s="38" t="s">
        <v>54</v>
      </c>
      <c r="F53" s="38" t="s">
        <v>20</v>
      </c>
      <c r="G53" s="38">
        <v>160</v>
      </c>
      <c r="H53" s="38"/>
      <c r="I53" s="58"/>
      <c r="L53" s="82"/>
      <c r="M53" s="1"/>
      <c r="T53" s="1">
        <f t="shared" si="1"/>
        <v>0</v>
      </c>
    </row>
    <row r="54" spans="1:20" x14ac:dyDescent="0.35">
      <c r="A54" s="39" t="s">
        <v>16</v>
      </c>
      <c r="B54" s="38"/>
      <c r="C54" s="40" t="s">
        <v>65</v>
      </c>
      <c r="D54" s="38" t="s">
        <v>59</v>
      </c>
      <c r="E54" s="38" t="s">
        <v>54</v>
      </c>
      <c r="F54" s="38" t="s">
        <v>25</v>
      </c>
      <c r="G54" s="38"/>
      <c r="H54" s="38"/>
      <c r="I54" s="58"/>
      <c r="L54" s="82"/>
      <c r="M54" s="1"/>
      <c r="P54" s="1">
        <v>1</v>
      </c>
      <c r="T54" s="1">
        <f t="shared" si="1"/>
        <v>1</v>
      </c>
    </row>
    <row r="55" spans="1:20" x14ac:dyDescent="0.35">
      <c r="A55" s="39" t="s">
        <v>27</v>
      </c>
      <c r="B55" s="38"/>
      <c r="C55" s="40" t="s">
        <v>66</v>
      </c>
      <c r="D55" s="38" t="s">
        <v>37</v>
      </c>
      <c r="E55" s="38" t="s">
        <v>54</v>
      </c>
      <c r="F55" s="38" t="s">
        <v>38</v>
      </c>
      <c r="G55" s="38"/>
      <c r="H55" s="38"/>
      <c r="I55" s="58"/>
      <c r="L55" s="82"/>
      <c r="M55" s="1">
        <v>1</v>
      </c>
      <c r="O55" s="1">
        <v>2</v>
      </c>
      <c r="R55" s="1">
        <v>2</v>
      </c>
      <c r="T55" s="1">
        <f t="shared" si="1"/>
        <v>5</v>
      </c>
    </row>
    <row r="56" spans="1:20" x14ac:dyDescent="0.35">
      <c r="A56" s="39" t="s">
        <v>11</v>
      </c>
      <c r="B56" s="38"/>
      <c r="C56" s="40" t="s">
        <v>67</v>
      </c>
      <c r="D56" s="38" t="s">
        <v>37</v>
      </c>
      <c r="E56" s="38" t="s">
        <v>54</v>
      </c>
      <c r="F56" s="38" t="s">
        <v>38</v>
      </c>
      <c r="G56" s="38"/>
      <c r="H56" s="38"/>
      <c r="I56" s="58"/>
      <c r="L56" s="82"/>
      <c r="M56" s="1"/>
      <c r="Q56" s="33">
        <v>1</v>
      </c>
      <c r="T56" s="1">
        <f t="shared" si="1"/>
        <v>1</v>
      </c>
    </row>
    <row r="57" spans="1:20" x14ac:dyDescent="0.35">
      <c r="A57" s="39" t="s">
        <v>16</v>
      </c>
      <c r="B57" s="38"/>
      <c r="C57" s="40" t="s">
        <v>67</v>
      </c>
      <c r="D57" s="38" t="s">
        <v>37</v>
      </c>
      <c r="E57" s="38" t="s">
        <v>54</v>
      </c>
      <c r="F57" s="38" t="s">
        <v>38</v>
      </c>
      <c r="G57" s="38"/>
      <c r="H57" s="38"/>
      <c r="I57" s="58"/>
      <c r="L57" s="82"/>
      <c r="M57" s="1">
        <v>1</v>
      </c>
      <c r="P57" s="1">
        <v>2</v>
      </c>
      <c r="T57" s="1">
        <f t="shared" si="1"/>
        <v>3</v>
      </c>
    </row>
    <row r="58" spans="1:20" x14ac:dyDescent="0.35">
      <c r="A58" s="39" t="s">
        <v>27</v>
      </c>
      <c r="B58" s="38"/>
      <c r="C58" s="40" t="s">
        <v>68</v>
      </c>
      <c r="D58" s="38" t="s">
        <v>24</v>
      </c>
      <c r="E58" s="38" t="s">
        <v>54</v>
      </c>
      <c r="F58" s="38" t="s">
        <v>38</v>
      </c>
      <c r="G58" s="38"/>
      <c r="H58" s="38"/>
      <c r="I58" s="58"/>
      <c r="L58" s="82"/>
      <c r="M58" s="1"/>
      <c r="P58" s="1">
        <v>2</v>
      </c>
      <c r="S58" s="1">
        <v>1</v>
      </c>
      <c r="T58" s="1">
        <f t="shared" si="1"/>
        <v>3</v>
      </c>
    </row>
    <row r="59" spans="1:20" x14ac:dyDescent="0.35">
      <c r="A59" s="39" t="s">
        <v>16</v>
      </c>
      <c r="B59" s="38"/>
      <c r="C59" s="40" t="s">
        <v>76</v>
      </c>
      <c r="D59" s="38" t="s">
        <v>24</v>
      </c>
      <c r="E59" s="38" t="s">
        <v>54</v>
      </c>
      <c r="F59" s="38" t="s">
        <v>38</v>
      </c>
      <c r="G59" s="38"/>
      <c r="H59" s="38"/>
      <c r="I59" s="58"/>
      <c r="L59" s="82"/>
      <c r="M59" s="1"/>
      <c r="P59" s="1">
        <v>2</v>
      </c>
      <c r="T59" s="1">
        <f t="shared" si="1"/>
        <v>2</v>
      </c>
    </row>
    <row r="60" spans="1:20" x14ac:dyDescent="0.35">
      <c r="A60" s="39" t="s">
        <v>27</v>
      </c>
      <c r="B60" s="45"/>
      <c r="C60" s="40" t="s">
        <v>40</v>
      </c>
      <c r="D60" s="38" t="s">
        <v>37</v>
      </c>
      <c r="E60" s="38" t="s">
        <v>41</v>
      </c>
      <c r="F60" s="38" t="s">
        <v>38</v>
      </c>
      <c r="G60" s="38"/>
      <c r="H60" s="38"/>
      <c r="I60" s="58"/>
      <c r="L60" s="82"/>
      <c r="M60" s="1"/>
      <c r="R60" s="1">
        <v>1</v>
      </c>
      <c r="T60" s="1">
        <f t="shared" si="1"/>
        <v>1</v>
      </c>
    </row>
    <row r="61" spans="1:20" ht="15" thickBot="1" x14ac:dyDescent="0.4">
      <c r="A61" s="48" t="s">
        <v>27</v>
      </c>
      <c r="B61" s="46"/>
      <c r="C61" s="47" t="s">
        <v>45</v>
      </c>
      <c r="D61" s="46"/>
      <c r="E61" s="46" t="s">
        <v>69</v>
      </c>
      <c r="F61" s="46" t="s">
        <v>38</v>
      </c>
      <c r="G61" s="46" t="s">
        <v>60</v>
      </c>
      <c r="H61" s="46" t="s">
        <v>47</v>
      </c>
      <c r="I61" s="61">
        <v>180</v>
      </c>
      <c r="L61" s="82"/>
      <c r="R61" s="1">
        <v>4</v>
      </c>
      <c r="T61" s="1">
        <f t="shared" si="1"/>
        <v>4</v>
      </c>
    </row>
  </sheetData>
  <autoFilter ref="A3:I34"/>
  <mergeCells count="3">
    <mergeCell ref="A1:I1"/>
    <mergeCell ref="J1:L1"/>
    <mergeCell ref="M1:S1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P62"/>
  <sheetViews>
    <sheetView zoomScale="85" zoomScaleNormal="85" workbookViewId="0">
      <pane xSplit="8" ySplit="1" topLeftCell="I56" activePane="bottomRight" state="frozen"/>
      <selection pane="topRight" activeCell="I1" sqref="I1"/>
      <selection pane="bottomLeft" activeCell="A2" sqref="A2"/>
      <selection pane="bottomRight" activeCell="E71" sqref="E71"/>
    </sheetView>
  </sheetViews>
  <sheetFormatPr baseColWidth="10" defaultColWidth="9.1796875" defaultRowHeight="14.5" x14ac:dyDescent="0.35"/>
  <cols>
    <col min="1" max="1" width="11" style="32" customWidth="1"/>
    <col min="2" max="2" width="8.453125" style="32" customWidth="1"/>
    <col min="3" max="3" width="53.1796875" customWidth="1"/>
    <col min="4" max="4" width="20.54296875" style="32" customWidth="1"/>
    <col min="5" max="5" width="27.1796875" style="32" customWidth="1"/>
    <col min="6" max="6" width="12.26953125" style="32" customWidth="1"/>
    <col min="7" max="7" width="10.81640625" style="32" customWidth="1"/>
    <col min="8" max="8" width="10.7265625" style="32" customWidth="1"/>
    <col min="9" max="9" width="6" style="32" customWidth="1"/>
    <col min="10" max="10" width="9" style="33" customWidth="1"/>
    <col min="11" max="11" width="6" style="1" customWidth="1"/>
    <col min="12" max="12" width="7" style="1" customWidth="1"/>
    <col min="13" max="13" width="6.453125" style="1" customWidth="1"/>
    <col min="14" max="14" width="7" style="82" customWidth="1"/>
    <col min="15" max="15" width="10.7265625" style="1" customWidth="1"/>
    <col min="16" max="16" width="5.26953125" style="1" customWidth="1"/>
    <col min="17" max="17" width="10.453125" style="1" customWidth="1"/>
    <col min="18" max="18" width="10.453125" style="33" customWidth="1"/>
    <col min="19" max="19" width="6.453125" style="1" customWidth="1"/>
    <col min="20" max="20" width="7.453125" style="1" customWidth="1"/>
    <col min="21" max="68" width="9.1796875" style="1"/>
  </cols>
  <sheetData>
    <row r="1" spans="1:68" ht="159" customHeight="1" thickBot="1" x14ac:dyDescent="0.7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66" t="s">
        <v>98</v>
      </c>
      <c r="K1" s="101" t="s">
        <v>99</v>
      </c>
      <c r="L1" s="102"/>
      <c r="M1" s="102"/>
      <c r="N1" s="104" t="s">
        <v>100</v>
      </c>
      <c r="O1" s="105"/>
      <c r="P1" s="105"/>
      <c r="Q1" s="105"/>
      <c r="R1" s="105"/>
      <c r="S1" s="105"/>
      <c r="T1" s="105"/>
      <c r="U1" s="50" t="s">
        <v>1</v>
      </c>
    </row>
    <row r="2" spans="1:68" ht="20.149999999999999" customHeight="1" thickBot="1" x14ac:dyDescent="0.4">
      <c r="A2" s="2" t="s">
        <v>2</v>
      </c>
      <c r="B2" s="3" t="s">
        <v>3</v>
      </c>
      <c r="C2" s="3" t="s">
        <v>4</v>
      </c>
      <c r="D2" s="4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52" t="s">
        <v>10</v>
      </c>
      <c r="J2" s="82" t="s">
        <v>71</v>
      </c>
      <c r="K2" s="82" t="s">
        <v>71</v>
      </c>
      <c r="L2" s="82" t="s">
        <v>72</v>
      </c>
      <c r="M2" s="82" t="s">
        <v>73</v>
      </c>
      <c r="N2" s="49" t="s">
        <v>71</v>
      </c>
      <c r="O2" s="49" t="s">
        <v>72</v>
      </c>
      <c r="P2" s="49" t="s">
        <v>73</v>
      </c>
      <c r="Q2" s="49" t="s">
        <v>77</v>
      </c>
      <c r="R2" s="49" t="s">
        <v>78</v>
      </c>
      <c r="S2" s="49" t="s">
        <v>79</v>
      </c>
      <c r="T2" s="49" t="s">
        <v>84</v>
      </c>
    </row>
    <row r="3" spans="1:68" ht="20.149999999999999" customHeight="1" thickBot="1" x14ac:dyDescent="0.4">
      <c r="A3" s="2"/>
      <c r="B3" s="64"/>
      <c r="C3" s="3"/>
      <c r="D3" s="65"/>
      <c r="E3" s="3"/>
      <c r="F3" s="3"/>
      <c r="G3" s="3"/>
      <c r="H3" s="3"/>
      <c r="I3" s="52"/>
      <c r="J3" s="70"/>
      <c r="K3" s="50"/>
      <c r="L3" s="50"/>
      <c r="M3" s="50"/>
      <c r="N3" s="81"/>
      <c r="O3" s="50"/>
      <c r="P3" s="50"/>
      <c r="Q3" s="50"/>
      <c r="R3" s="70"/>
      <c r="S3" s="50"/>
      <c r="T3" s="50"/>
    </row>
    <row r="4" spans="1:68" s="1" customFormat="1" ht="20.149999999999999" customHeight="1" x14ac:dyDescent="0.35">
      <c r="A4" s="37" t="s">
        <v>11</v>
      </c>
      <c r="B4" s="76"/>
      <c r="C4" s="77" t="s">
        <v>12</v>
      </c>
      <c r="D4" s="78" t="s">
        <v>13</v>
      </c>
      <c r="E4" s="78" t="s">
        <v>14</v>
      </c>
      <c r="F4" s="78" t="s">
        <v>15</v>
      </c>
      <c r="G4" s="78"/>
      <c r="H4" s="10"/>
      <c r="I4" s="79"/>
      <c r="J4" s="33">
        <v>3935</v>
      </c>
      <c r="K4" s="1">
        <v>1500</v>
      </c>
      <c r="L4" s="1">
        <v>15450</v>
      </c>
      <c r="M4" s="82">
        <v>7500</v>
      </c>
      <c r="R4" s="33"/>
      <c r="U4" s="1">
        <f t="shared" ref="U4:U35" si="0">SUM(J4:T4)</f>
        <v>28385</v>
      </c>
      <c r="V4" s="1">
        <f>U4/1000</f>
        <v>28.385000000000002</v>
      </c>
    </row>
    <row r="5" spans="1:68" s="16" customFormat="1" ht="20.149999999999999" customHeight="1" x14ac:dyDescent="0.35">
      <c r="A5" s="12" t="s">
        <v>16</v>
      </c>
      <c r="B5" s="13"/>
      <c r="C5" s="14" t="s">
        <v>17</v>
      </c>
      <c r="D5" s="13" t="s">
        <v>18</v>
      </c>
      <c r="E5" s="15" t="s">
        <v>19</v>
      </c>
      <c r="F5" s="15" t="s">
        <v>20</v>
      </c>
      <c r="G5" s="15" t="s">
        <v>20</v>
      </c>
      <c r="H5" s="15"/>
      <c r="I5" s="53"/>
      <c r="J5" s="33"/>
      <c r="K5" s="1"/>
      <c r="L5" s="1"/>
      <c r="M5" s="82"/>
      <c r="N5" s="1"/>
      <c r="O5" s="1"/>
      <c r="P5" s="1"/>
      <c r="Q5" s="1"/>
      <c r="R5" s="33"/>
      <c r="S5" s="1"/>
      <c r="T5" s="1"/>
      <c r="U5" s="1">
        <f t="shared" si="0"/>
        <v>0</v>
      </c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</row>
    <row r="6" spans="1:68" ht="20.149999999999999" customHeight="1" x14ac:dyDescent="0.35">
      <c r="A6" s="17" t="s">
        <v>16</v>
      </c>
      <c r="B6" s="18"/>
      <c r="C6" s="19" t="s">
        <v>21</v>
      </c>
      <c r="D6" s="20" t="s">
        <v>22</v>
      </c>
      <c r="E6" s="21" t="s">
        <v>19</v>
      </c>
      <c r="F6" s="21" t="s">
        <v>20</v>
      </c>
      <c r="G6" s="21"/>
      <c r="H6" s="21"/>
      <c r="I6" s="54"/>
      <c r="K6" s="1">
        <v>1</v>
      </c>
      <c r="M6" s="82"/>
      <c r="N6" s="1"/>
      <c r="U6" s="1">
        <f t="shared" si="0"/>
        <v>1</v>
      </c>
    </row>
    <row r="7" spans="1:68" s="16" customFormat="1" ht="20.149999999999999" customHeight="1" x14ac:dyDescent="0.35">
      <c r="A7" s="12" t="s">
        <v>16</v>
      </c>
      <c r="B7" s="13"/>
      <c r="C7" s="14" t="s">
        <v>23</v>
      </c>
      <c r="D7" s="13" t="s">
        <v>24</v>
      </c>
      <c r="E7" s="15" t="s">
        <v>19</v>
      </c>
      <c r="F7" s="15" t="s">
        <v>25</v>
      </c>
      <c r="G7" s="15"/>
      <c r="H7" s="15"/>
      <c r="I7" s="53"/>
      <c r="J7" s="33"/>
      <c r="K7" s="1"/>
      <c r="L7" s="1"/>
      <c r="M7" s="82"/>
      <c r="N7" s="1"/>
      <c r="O7" s="1"/>
      <c r="P7" s="1"/>
      <c r="Q7" s="1"/>
      <c r="R7" s="33"/>
      <c r="S7" s="1"/>
      <c r="T7" s="1"/>
      <c r="U7" s="1">
        <f t="shared" si="0"/>
        <v>0</v>
      </c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</row>
    <row r="8" spans="1:68" s="1" customFormat="1" ht="20.149999999999999" customHeight="1" x14ac:dyDescent="0.35">
      <c r="A8" s="17" t="s">
        <v>11</v>
      </c>
      <c r="B8" s="18"/>
      <c r="C8" s="19" t="s">
        <v>23</v>
      </c>
      <c r="D8" s="20" t="s">
        <v>24</v>
      </c>
      <c r="E8" s="21" t="s">
        <v>19</v>
      </c>
      <c r="F8" s="21" t="s">
        <v>25</v>
      </c>
      <c r="G8" s="21"/>
      <c r="H8" s="21"/>
      <c r="I8" s="54"/>
      <c r="J8" s="33">
        <v>3</v>
      </c>
      <c r="K8" s="1">
        <v>1</v>
      </c>
      <c r="L8" s="1">
        <v>6</v>
      </c>
      <c r="M8" s="82">
        <v>4</v>
      </c>
      <c r="R8" s="33"/>
      <c r="U8" s="1">
        <f t="shared" si="0"/>
        <v>14</v>
      </c>
    </row>
    <row r="9" spans="1:68" s="16" customFormat="1" ht="20.149999999999999" customHeight="1" x14ac:dyDescent="0.35">
      <c r="A9" s="12" t="s">
        <v>16</v>
      </c>
      <c r="B9" s="13"/>
      <c r="C9" s="14" t="s">
        <v>26</v>
      </c>
      <c r="D9" s="13" t="s">
        <v>24</v>
      </c>
      <c r="E9" s="15" t="s">
        <v>19</v>
      </c>
      <c r="F9" s="15" t="s">
        <v>25</v>
      </c>
      <c r="G9" s="15"/>
      <c r="H9" s="15"/>
      <c r="I9" s="53"/>
      <c r="J9" s="33"/>
      <c r="K9" s="1"/>
      <c r="L9" s="1"/>
      <c r="M9" s="82"/>
      <c r="N9" s="1"/>
      <c r="O9" s="1"/>
      <c r="P9" s="1"/>
      <c r="Q9" s="1"/>
      <c r="R9" s="33"/>
      <c r="S9" s="1"/>
      <c r="T9" s="1"/>
      <c r="U9" s="1">
        <f t="shared" si="0"/>
        <v>0</v>
      </c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</row>
    <row r="10" spans="1:68" ht="20.149999999999999" customHeight="1" x14ac:dyDescent="0.35">
      <c r="A10" s="17" t="s">
        <v>11</v>
      </c>
      <c r="B10" s="18"/>
      <c r="C10" s="19" t="s">
        <v>26</v>
      </c>
      <c r="D10" s="20" t="s">
        <v>24</v>
      </c>
      <c r="E10" s="21" t="s">
        <v>19</v>
      </c>
      <c r="F10" s="21" t="s">
        <v>25</v>
      </c>
      <c r="G10" s="21"/>
      <c r="H10" s="21"/>
      <c r="I10" s="54"/>
      <c r="J10" s="33">
        <v>1</v>
      </c>
      <c r="M10" s="82">
        <v>1</v>
      </c>
      <c r="N10" s="1"/>
      <c r="U10" s="1">
        <f t="shared" si="0"/>
        <v>2</v>
      </c>
    </row>
    <row r="11" spans="1:68" s="1" customFormat="1" ht="20.149999999999999" customHeight="1" x14ac:dyDescent="0.35">
      <c r="A11" s="17" t="s">
        <v>27</v>
      </c>
      <c r="B11" s="20" t="s">
        <v>16</v>
      </c>
      <c r="C11" s="19" t="s">
        <v>28</v>
      </c>
      <c r="D11" s="20" t="s">
        <v>22</v>
      </c>
      <c r="E11" s="21" t="s">
        <v>19</v>
      </c>
      <c r="F11" s="21" t="s">
        <v>20</v>
      </c>
      <c r="G11" s="21" t="s">
        <v>20</v>
      </c>
      <c r="H11" s="21"/>
      <c r="I11" s="54"/>
      <c r="J11" s="33"/>
      <c r="M11" s="82"/>
      <c r="R11" s="33"/>
      <c r="U11" s="1">
        <f t="shared" si="0"/>
        <v>0</v>
      </c>
    </row>
    <row r="12" spans="1:68" s="16" customFormat="1" ht="20.149999999999999" customHeight="1" x14ac:dyDescent="0.35">
      <c r="A12" s="12" t="s">
        <v>27</v>
      </c>
      <c r="B12" s="13" t="s">
        <v>16</v>
      </c>
      <c r="C12" s="14" t="s">
        <v>28</v>
      </c>
      <c r="D12" s="13" t="s">
        <v>13</v>
      </c>
      <c r="E12" s="15" t="s">
        <v>19</v>
      </c>
      <c r="F12" s="15" t="s">
        <v>20</v>
      </c>
      <c r="G12" s="15" t="s">
        <v>20</v>
      </c>
      <c r="H12" s="15"/>
      <c r="I12" s="53"/>
      <c r="J12" s="33"/>
      <c r="K12" s="1"/>
      <c r="L12" s="1"/>
      <c r="M12" s="82"/>
      <c r="N12" s="1"/>
      <c r="O12" s="1"/>
      <c r="P12" s="1"/>
      <c r="Q12" s="1"/>
      <c r="R12" s="33"/>
      <c r="S12" s="1"/>
      <c r="T12" s="1"/>
      <c r="U12" s="1">
        <f t="shared" si="0"/>
        <v>0</v>
      </c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</row>
    <row r="13" spans="1:68" ht="20.149999999999999" customHeight="1" x14ac:dyDescent="0.35">
      <c r="A13" s="17" t="s">
        <v>11</v>
      </c>
      <c r="B13" s="20" t="s">
        <v>16</v>
      </c>
      <c r="C13" s="19" t="s">
        <v>28</v>
      </c>
      <c r="D13" s="20" t="s">
        <v>18</v>
      </c>
      <c r="E13" s="21" t="s">
        <v>19</v>
      </c>
      <c r="F13" s="22" t="s">
        <v>15</v>
      </c>
      <c r="G13" s="21" t="s">
        <v>20</v>
      </c>
      <c r="H13" s="21"/>
      <c r="I13" s="54"/>
      <c r="J13" s="33">
        <v>1</v>
      </c>
      <c r="K13" s="1">
        <v>1</v>
      </c>
      <c r="M13" s="82"/>
      <c r="N13" s="1"/>
      <c r="U13" s="1">
        <f t="shared" si="0"/>
        <v>2</v>
      </c>
    </row>
    <row r="14" spans="1:68" ht="20.149999999999999" customHeight="1" x14ac:dyDescent="0.35">
      <c r="A14" s="17" t="s">
        <v>11</v>
      </c>
      <c r="B14" s="20" t="s">
        <v>16</v>
      </c>
      <c r="C14" s="19" t="s">
        <v>28</v>
      </c>
      <c r="D14" s="20" t="s">
        <v>29</v>
      </c>
      <c r="E14" s="21" t="s">
        <v>19</v>
      </c>
      <c r="F14" s="22" t="s">
        <v>15</v>
      </c>
      <c r="G14" s="21" t="s">
        <v>20</v>
      </c>
      <c r="H14" s="21"/>
      <c r="I14" s="54"/>
      <c r="M14" s="82"/>
      <c r="N14" s="1"/>
      <c r="U14" s="1">
        <f t="shared" si="0"/>
        <v>0</v>
      </c>
    </row>
    <row r="15" spans="1:68" s="16" customFormat="1" ht="20.149999999999999" customHeight="1" x14ac:dyDescent="0.35">
      <c r="A15" s="12" t="s">
        <v>11</v>
      </c>
      <c r="B15" s="13" t="s">
        <v>16</v>
      </c>
      <c r="C15" s="14" t="s">
        <v>28</v>
      </c>
      <c r="D15" s="13" t="s">
        <v>13</v>
      </c>
      <c r="E15" s="15" t="s">
        <v>19</v>
      </c>
      <c r="F15" s="15" t="s">
        <v>15</v>
      </c>
      <c r="G15" s="15" t="s">
        <v>20</v>
      </c>
      <c r="H15" s="15"/>
      <c r="I15" s="53"/>
      <c r="J15" s="33"/>
      <c r="K15" s="1"/>
      <c r="L15" s="1"/>
      <c r="M15" s="82"/>
      <c r="N15" s="1"/>
      <c r="O15" s="1"/>
      <c r="P15" s="1"/>
      <c r="Q15" s="1"/>
      <c r="R15" s="33"/>
      <c r="S15" s="1"/>
      <c r="T15" s="1"/>
      <c r="U15" s="1">
        <f t="shared" si="0"/>
        <v>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</row>
    <row r="16" spans="1:68" s="16" customFormat="1" ht="20.149999999999999" customHeight="1" x14ac:dyDescent="0.35">
      <c r="A16" s="12" t="s">
        <v>30</v>
      </c>
      <c r="B16" s="13" t="s">
        <v>30</v>
      </c>
      <c r="C16" s="14" t="s">
        <v>31</v>
      </c>
      <c r="D16" s="13" t="s">
        <v>24</v>
      </c>
      <c r="E16" s="15" t="s">
        <v>19</v>
      </c>
      <c r="F16" s="15" t="s">
        <v>25</v>
      </c>
      <c r="G16" s="15"/>
      <c r="H16" s="15"/>
      <c r="I16" s="53"/>
      <c r="J16" s="33"/>
      <c r="K16" s="1"/>
      <c r="L16" s="1"/>
      <c r="M16" s="82"/>
      <c r="N16" s="1"/>
      <c r="O16" s="1"/>
      <c r="P16" s="1"/>
      <c r="Q16" s="1"/>
      <c r="R16" s="33"/>
      <c r="S16" s="1"/>
      <c r="T16" s="1"/>
      <c r="U16" s="1">
        <f t="shared" si="0"/>
        <v>0</v>
      </c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</row>
    <row r="17" spans="1:68" s="16" customFormat="1" ht="20.149999999999999" customHeight="1" x14ac:dyDescent="0.35">
      <c r="A17" s="12" t="s">
        <v>16</v>
      </c>
      <c r="B17" s="13" t="s">
        <v>16</v>
      </c>
      <c r="C17" s="14" t="s">
        <v>31</v>
      </c>
      <c r="D17" s="13" t="s">
        <v>24</v>
      </c>
      <c r="E17" s="15" t="s">
        <v>19</v>
      </c>
      <c r="F17" s="15" t="s">
        <v>25</v>
      </c>
      <c r="G17" s="15"/>
      <c r="H17" s="15"/>
      <c r="I17" s="53"/>
      <c r="J17" s="33"/>
      <c r="K17" s="1"/>
      <c r="L17" s="1"/>
      <c r="M17" s="82"/>
      <c r="N17" s="1"/>
      <c r="O17" s="1"/>
      <c r="P17" s="1"/>
      <c r="Q17" s="1"/>
      <c r="R17" s="33"/>
      <c r="S17" s="1"/>
      <c r="T17" s="1"/>
      <c r="U17" s="1">
        <f t="shared" si="0"/>
        <v>0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</row>
    <row r="18" spans="1:68" s="16" customFormat="1" ht="20.149999999999999" customHeight="1" x14ac:dyDescent="0.35">
      <c r="A18" s="12" t="s">
        <v>16</v>
      </c>
      <c r="B18" s="13" t="s">
        <v>16</v>
      </c>
      <c r="C18" s="14" t="s">
        <v>31</v>
      </c>
      <c r="D18" s="13" t="s">
        <v>32</v>
      </c>
      <c r="E18" s="15" t="s">
        <v>19</v>
      </c>
      <c r="F18" s="15" t="s">
        <v>25</v>
      </c>
      <c r="G18" s="15"/>
      <c r="H18" s="15"/>
      <c r="I18" s="53"/>
      <c r="J18" s="33"/>
      <c r="K18" s="1"/>
      <c r="L18" s="1"/>
      <c r="M18" s="82"/>
      <c r="N18" s="1"/>
      <c r="O18" s="1"/>
      <c r="P18" s="1"/>
      <c r="Q18" s="1"/>
      <c r="R18" s="33"/>
      <c r="S18" s="1"/>
      <c r="T18" s="1"/>
      <c r="U18" s="1">
        <f t="shared" si="0"/>
        <v>0</v>
      </c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</row>
    <row r="19" spans="1:68" ht="20.149999999999999" customHeight="1" x14ac:dyDescent="0.35">
      <c r="A19" s="17" t="s">
        <v>11</v>
      </c>
      <c r="B19" s="20"/>
      <c r="C19" s="19" t="s">
        <v>31</v>
      </c>
      <c r="D19" s="20" t="s">
        <v>24</v>
      </c>
      <c r="E19" s="21" t="s">
        <v>19</v>
      </c>
      <c r="F19" s="21" t="s">
        <v>25</v>
      </c>
      <c r="G19" s="21"/>
      <c r="H19" s="21"/>
      <c r="I19" s="54"/>
      <c r="J19" s="33">
        <v>1</v>
      </c>
      <c r="K19" s="1">
        <v>1</v>
      </c>
      <c r="L19" s="68">
        <v>2</v>
      </c>
      <c r="M19" s="82">
        <v>1</v>
      </c>
      <c r="N19" s="1"/>
      <c r="U19" s="1">
        <f t="shared" si="0"/>
        <v>5</v>
      </c>
    </row>
    <row r="20" spans="1:68" ht="20.149999999999999" customHeight="1" x14ac:dyDescent="0.35">
      <c r="A20" s="17" t="s">
        <v>11</v>
      </c>
      <c r="B20" s="20" t="s">
        <v>16</v>
      </c>
      <c r="C20" s="19" t="s">
        <v>33</v>
      </c>
      <c r="D20" s="20" t="s">
        <v>34</v>
      </c>
      <c r="E20" s="21" t="s">
        <v>19</v>
      </c>
      <c r="F20" s="21" t="s">
        <v>25</v>
      </c>
      <c r="G20" s="21"/>
      <c r="H20" s="21"/>
      <c r="I20" s="54"/>
      <c r="K20" s="1">
        <v>1</v>
      </c>
      <c r="L20" s="68"/>
      <c r="M20" s="82">
        <v>2</v>
      </c>
      <c r="N20" s="1"/>
      <c r="U20" s="1">
        <f t="shared" si="0"/>
        <v>3</v>
      </c>
    </row>
    <row r="21" spans="1:68" ht="20.149999999999999" customHeight="1" x14ac:dyDescent="0.35">
      <c r="A21" s="17" t="s">
        <v>11</v>
      </c>
      <c r="B21" s="20" t="s">
        <v>30</v>
      </c>
      <c r="C21" s="19" t="s">
        <v>33</v>
      </c>
      <c r="D21" s="20" t="s">
        <v>34</v>
      </c>
      <c r="E21" s="21" t="s">
        <v>19</v>
      </c>
      <c r="F21" s="21" t="s">
        <v>35</v>
      </c>
      <c r="G21" s="21"/>
      <c r="H21" s="21"/>
      <c r="I21" s="54"/>
      <c r="L21" s="68"/>
      <c r="M21" s="82"/>
      <c r="N21" s="1"/>
      <c r="U21" s="1">
        <f t="shared" si="0"/>
        <v>0</v>
      </c>
    </row>
    <row r="22" spans="1:68" ht="20.149999999999999" customHeight="1" x14ac:dyDescent="0.35">
      <c r="A22" s="17" t="s">
        <v>27</v>
      </c>
      <c r="B22" s="18"/>
      <c r="C22" s="19" t="s">
        <v>36</v>
      </c>
      <c r="D22" s="20" t="s">
        <v>37</v>
      </c>
      <c r="E22" s="21" t="s">
        <v>19</v>
      </c>
      <c r="F22" s="21" t="s">
        <v>38</v>
      </c>
      <c r="G22" s="21"/>
      <c r="H22" s="21"/>
      <c r="I22" s="54"/>
      <c r="L22" s="68"/>
      <c r="M22" s="82"/>
      <c r="N22" s="1"/>
      <c r="U22" s="1">
        <f t="shared" si="0"/>
        <v>0</v>
      </c>
    </row>
    <row r="23" spans="1:68" ht="20.149999999999999" customHeight="1" x14ac:dyDescent="0.35">
      <c r="A23" s="17" t="s">
        <v>16</v>
      </c>
      <c r="B23" s="18"/>
      <c r="C23" s="19" t="s">
        <v>36</v>
      </c>
      <c r="D23" s="20" t="s">
        <v>37</v>
      </c>
      <c r="E23" s="21" t="s">
        <v>19</v>
      </c>
      <c r="F23" s="21" t="s">
        <v>38</v>
      </c>
      <c r="G23" s="21"/>
      <c r="H23" s="21"/>
      <c r="I23" s="54"/>
      <c r="K23" s="1">
        <v>4</v>
      </c>
      <c r="L23" s="68"/>
      <c r="M23" s="82"/>
      <c r="N23" s="1">
        <v>2</v>
      </c>
      <c r="O23" s="1">
        <v>1</v>
      </c>
      <c r="P23" s="1">
        <v>2</v>
      </c>
      <c r="R23" s="33">
        <v>1</v>
      </c>
      <c r="U23" s="1">
        <f t="shared" si="0"/>
        <v>10</v>
      </c>
    </row>
    <row r="24" spans="1:68" ht="20.149999999999999" customHeight="1" x14ac:dyDescent="0.35">
      <c r="A24" s="17" t="s">
        <v>16</v>
      </c>
      <c r="B24" s="18"/>
      <c r="C24" s="19" t="s">
        <v>39</v>
      </c>
      <c r="D24" s="20" t="s">
        <v>37</v>
      </c>
      <c r="E24" s="21" t="s">
        <v>19</v>
      </c>
      <c r="F24" s="21" t="s">
        <v>38</v>
      </c>
      <c r="G24" s="21"/>
      <c r="H24" s="21"/>
      <c r="I24" s="54"/>
      <c r="L24" s="68"/>
      <c r="M24" s="82"/>
      <c r="N24" s="1"/>
      <c r="U24" s="1">
        <f t="shared" si="0"/>
        <v>0</v>
      </c>
    </row>
    <row r="25" spans="1:68" ht="20.149999999999999" customHeight="1" x14ac:dyDescent="0.35">
      <c r="A25" s="17" t="s">
        <v>27</v>
      </c>
      <c r="B25" s="18"/>
      <c r="C25" s="19" t="s">
        <v>40</v>
      </c>
      <c r="D25" s="20" t="s">
        <v>37</v>
      </c>
      <c r="E25" s="21" t="s">
        <v>41</v>
      </c>
      <c r="F25" s="21" t="s">
        <v>38</v>
      </c>
      <c r="G25" s="21"/>
      <c r="H25" s="21"/>
      <c r="I25" s="54"/>
      <c r="M25" s="82"/>
      <c r="N25" s="1"/>
      <c r="U25" s="1">
        <f t="shared" si="0"/>
        <v>0</v>
      </c>
    </row>
    <row r="26" spans="1:68" ht="20.149999999999999" customHeight="1" x14ac:dyDescent="0.35">
      <c r="A26" s="17" t="s">
        <v>11</v>
      </c>
      <c r="B26" s="18"/>
      <c r="C26" s="19" t="s">
        <v>40</v>
      </c>
      <c r="D26" s="20" t="s">
        <v>37</v>
      </c>
      <c r="E26" s="20" t="s">
        <v>41</v>
      </c>
      <c r="F26" s="20" t="s">
        <v>38</v>
      </c>
      <c r="G26" s="20"/>
      <c r="H26" s="20"/>
      <c r="I26" s="54"/>
      <c r="M26" s="82"/>
      <c r="N26" s="1"/>
      <c r="R26" s="33">
        <v>1</v>
      </c>
      <c r="U26" s="1">
        <f t="shared" si="0"/>
        <v>1</v>
      </c>
    </row>
    <row r="27" spans="1:68" ht="20.149999999999999" customHeight="1" x14ac:dyDescent="0.35">
      <c r="A27" s="17" t="s">
        <v>16</v>
      </c>
      <c r="B27" s="18"/>
      <c r="C27" s="19" t="s">
        <v>40</v>
      </c>
      <c r="D27" s="20" t="s">
        <v>37</v>
      </c>
      <c r="E27" s="20" t="s">
        <v>41</v>
      </c>
      <c r="F27" s="20" t="s">
        <v>38</v>
      </c>
      <c r="G27" s="20"/>
      <c r="H27" s="20"/>
      <c r="I27" s="54"/>
      <c r="M27" s="82"/>
      <c r="N27" s="1">
        <v>2</v>
      </c>
      <c r="O27" s="1">
        <v>1</v>
      </c>
      <c r="P27" s="1">
        <v>2</v>
      </c>
      <c r="R27" s="33">
        <v>1</v>
      </c>
      <c r="U27" s="1">
        <f t="shared" si="0"/>
        <v>6</v>
      </c>
    </row>
    <row r="28" spans="1:68" ht="20.149999999999999" customHeight="1" x14ac:dyDescent="0.35">
      <c r="A28" s="23" t="s">
        <v>16</v>
      </c>
      <c r="B28" s="24"/>
      <c r="C28" s="25" t="s">
        <v>42</v>
      </c>
      <c r="D28" s="26" t="s">
        <v>37</v>
      </c>
      <c r="E28" s="26" t="s">
        <v>43</v>
      </c>
      <c r="F28" s="26" t="s">
        <v>38</v>
      </c>
      <c r="G28" s="20"/>
      <c r="H28" s="20"/>
      <c r="I28" s="54"/>
      <c r="M28" s="82"/>
      <c r="N28" s="1"/>
      <c r="U28" s="1">
        <f t="shared" si="0"/>
        <v>0</v>
      </c>
    </row>
    <row r="29" spans="1:68" s="16" customFormat="1" ht="20.149999999999999" customHeight="1" x14ac:dyDescent="0.35">
      <c r="A29" s="12" t="s">
        <v>27</v>
      </c>
      <c r="B29" s="13"/>
      <c r="C29" s="14" t="s">
        <v>44</v>
      </c>
      <c r="D29" s="13" t="s">
        <v>37</v>
      </c>
      <c r="E29" s="15"/>
      <c r="F29" s="15" t="s">
        <v>38</v>
      </c>
      <c r="G29" s="15"/>
      <c r="H29" s="15"/>
      <c r="I29" s="53"/>
      <c r="J29" s="33"/>
      <c r="K29" s="1"/>
      <c r="L29" s="1"/>
      <c r="M29" s="82"/>
      <c r="N29" s="1"/>
      <c r="O29" s="1"/>
      <c r="P29" s="1"/>
      <c r="Q29" s="1"/>
      <c r="R29" s="33"/>
      <c r="S29" s="1"/>
      <c r="T29" s="1"/>
      <c r="U29" s="1">
        <f t="shared" si="0"/>
        <v>0</v>
      </c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</row>
    <row r="30" spans="1:68" s="16" customFormat="1" ht="20.149999999999999" customHeight="1" x14ac:dyDescent="0.35">
      <c r="A30" s="12" t="s">
        <v>11</v>
      </c>
      <c r="B30" s="13"/>
      <c r="C30" s="14" t="s">
        <v>44</v>
      </c>
      <c r="D30" s="13" t="s">
        <v>37</v>
      </c>
      <c r="E30" s="15"/>
      <c r="F30" s="15" t="s">
        <v>38</v>
      </c>
      <c r="G30" s="15"/>
      <c r="H30" s="15"/>
      <c r="I30" s="53"/>
      <c r="J30" s="33"/>
      <c r="K30" s="1"/>
      <c r="L30" s="1"/>
      <c r="M30" s="82"/>
      <c r="N30" s="1"/>
      <c r="O30" s="1"/>
      <c r="P30" s="1"/>
      <c r="Q30" s="1"/>
      <c r="R30" s="33"/>
      <c r="S30" s="1"/>
      <c r="T30" s="1"/>
      <c r="U30" s="1">
        <f t="shared" si="0"/>
        <v>0</v>
      </c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</row>
    <row r="31" spans="1:68" s="16" customFormat="1" ht="20.149999999999999" customHeight="1" x14ac:dyDescent="0.35">
      <c r="A31" s="12" t="s">
        <v>16</v>
      </c>
      <c r="B31" s="13"/>
      <c r="C31" s="14" t="s">
        <v>44</v>
      </c>
      <c r="D31" s="13" t="s">
        <v>37</v>
      </c>
      <c r="E31" s="15"/>
      <c r="F31" s="15" t="s">
        <v>38</v>
      </c>
      <c r="G31" s="15"/>
      <c r="H31" s="15"/>
      <c r="I31" s="53"/>
      <c r="J31" s="33"/>
      <c r="K31" s="1">
        <v>2</v>
      </c>
      <c r="L31" s="1"/>
      <c r="M31" s="82"/>
      <c r="N31" s="1"/>
      <c r="O31" s="1"/>
      <c r="P31" s="1"/>
      <c r="Q31" s="1"/>
      <c r="R31" s="33"/>
      <c r="S31" s="1"/>
      <c r="T31" s="1"/>
      <c r="U31" s="1">
        <f t="shared" si="0"/>
        <v>2</v>
      </c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</row>
    <row r="32" spans="1:68" ht="20.149999999999999" customHeight="1" x14ac:dyDescent="0.35">
      <c r="A32" s="17" t="s">
        <v>27</v>
      </c>
      <c r="B32" s="18"/>
      <c r="C32" s="19" t="s">
        <v>45</v>
      </c>
      <c r="D32" s="20"/>
      <c r="E32" s="20" t="s">
        <v>46</v>
      </c>
      <c r="F32" s="20"/>
      <c r="G32" s="20"/>
      <c r="H32" s="20" t="s">
        <v>47</v>
      </c>
      <c r="I32" s="54">
        <v>180</v>
      </c>
      <c r="M32" s="82"/>
      <c r="N32" s="1"/>
      <c r="U32" s="1">
        <f t="shared" si="0"/>
        <v>0</v>
      </c>
    </row>
    <row r="33" spans="1:21" ht="20.149999999999999" customHeight="1" x14ac:dyDescent="0.35">
      <c r="A33" s="17" t="s">
        <v>11</v>
      </c>
      <c r="B33" s="27"/>
      <c r="C33" s="19" t="s">
        <v>45</v>
      </c>
      <c r="D33" s="20"/>
      <c r="E33" s="20" t="s">
        <v>46</v>
      </c>
      <c r="F33" s="28"/>
      <c r="G33" s="28"/>
      <c r="H33" s="28" t="s">
        <v>48</v>
      </c>
      <c r="I33" s="55">
        <v>140</v>
      </c>
      <c r="M33" s="82"/>
      <c r="N33" s="1"/>
      <c r="R33" s="33">
        <v>4</v>
      </c>
      <c r="U33" s="1">
        <f t="shared" si="0"/>
        <v>4</v>
      </c>
    </row>
    <row r="34" spans="1:21" ht="20.149999999999999" customHeight="1" thickBot="1" x14ac:dyDescent="0.4">
      <c r="A34" s="80" t="s">
        <v>16</v>
      </c>
      <c r="B34" s="29"/>
      <c r="C34" s="30" t="s">
        <v>45</v>
      </c>
      <c r="D34" s="31"/>
      <c r="E34" s="31" t="s">
        <v>46</v>
      </c>
      <c r="F34" s="31"/>
      <c r="G34" s="31"/>
      <c r="H34" s="31" t="s">
        <v>16</v>
      </c>
      <c r="I34" s="56">
        <v>130</v>
      </c>
      <c r="K34" s="1">
        <v>8</v>
      </c>
      <c r="M34" s="82"/>
      <c r="N34" s="1">
        <v>8</v>
      </c>
      <c r="O34" s="1">
        <v>4</v>
      </c>
      <c r="P34" s="1">
        <v>8</v>
      </c>
      <c r="R34" s="33">
        <v>4</v>
      </c>
      <c r="U34" s="1">
        <f t="shared" si="0"/>
        <v>32</v>
      </c>
    </row>
    <row r="35" spans="1:21" x14ac:dyDescent="0.35">
      <c r="A35" s="34" t="s">
        <v>27</v>
      </c>
      <c r="B35" s="35"/>
      <c r="C35" s="36" t="s">
        <v>49</v>
      </c>
      <c r="D35" s="35" t="s">
        <v>13</v>
      </c>
      <c r="E35" s="35" t="s">
        <v>50</v>
      </c>
      <c r="F35" s="35" t="s">
        <v>20</v>
      </c>
      <c r="G35" s="35"/>
      <c r="H35" s="35"/>
      <c r="I35" s="57"/>
      <c r="M35" s="82"/>
      <c r="N35" s="1">
        <v>5700</v>
      </c>
      <c r="P35" s="1">
        <v>1500</v>
      </c>
      <c r="Q35" s="1">
        <v>2140</v>
      </c>
      <c r="R35" s="33">
        <v>2000</v>
      </c>
      <c r="S35" s="1">
        <v>41000</v>
      </c>
      <c r="T35" s="1">
        <v>28000</v>
      </c>
      <c r="U35" s="1">
        <f t="shared" si="0"/>
        <v>80340</v>
      </c>
    </row>
    <row r="36" spans="1:21" x14ac:dyDescent="0.35">
      <c r="A36" s="39" t="s">
        <v>16</v>
      </c>
      <c r="B36" s="38"/>
      <c r="C36" s="40" t="s">
        <v>49</v>
      </c>
      <c r="D36" s="38" t="s">
        <v>13</v>
      </c>
      <c r="E36" s="38" t="s">
        <v>50</v>
      </c>
      <c r="F36" s="38">
        <v>160</v>
      </c>
      <c r="G36" s="38"/>
      <c r="H36" s="38"/>
      <c r="I36" s="58"/>
      <c r="M36" s="82"/>
      <c r="N36" s="1"/>
      <c r="R36" s="33">
        <v>150</v>
      </c>
      <c r="U36" s="1">
        <f t="shared" ref="U36:U61" si="1">SUM(J36:T36)</f>
        <v>150</v>
      </c>
    </row>
    <row r="37" spans="1:21" x14ac:dyDescent="0.35">
      <c r="A37" s="39" t="s">
        <v>27</v>
      </c>
      <c r="B37" s="38"/>
      <c r="C37" s="40" t="s">
        <v>51</v>
      </c>
      <c r="D37" s="38" t="s">
        <v>52</v>
      </c>
      <c r="E37" s="38" t="s">
        <v>53</v>
      </c>
      <c r="F37" s="38" t="s">
        <v>20</v>
      </c>
      <c r="G37" s="38"/>
      <c r="H37" s="38"/>
      <c r="I37" s="58"/>
      <c r="M37" s="82"/>
      <c r="N37" s="1">
        <v>2</v>
      </c>
      <c r="U37" s="1">
        <f t="shared" si="1"/>
        <v>2</v>
      </c>
    </row>
    <row r="38" spans="1:21" x14ac:dyDescent="0.35">
      <c r="A38" s="39" t="s">
        <v>16</v>
      </c>
      <c r="B38" s="38"/>
      <c r="C38" s="40" t="s">
        <v>51</v>
      </c>
      <c r="D38" s="38" t="s">
        <v>52</v>
      </c>
      <c r="E38" s="38" t="s">
        <v>53</v>
      </c>
      <c r="F38" s="38" t="s">
        <v>20</v>
      </c>
      <c r="G38" s="38"/>
      <c r="H38" s="38"/>
      <c r="I38" s="58"/>
      <c r="M38" s="82"/>
      <c r="N38" s="1"/>
      <c r="U38" s="1">
        <f t="shared" si="1"/>
        <v>0</v>
      </c>
    </row>
    <row r="39" spans="1:21" x14ac:dyDescent="0.35">
      <c r="A39" s="41" t="s">
        <v>16</v>
      </c>
      <c r="B39" s="42"/>
      <c r="C39" s="43" t="s">
        <v>23</v>
      </c>
      <c r="D39" s="42" t="s">
        <v>24</v>
      </c>
      <c r="E39" s="42" t="s">
        <v>54</v>
      </c>
      <c r="F39" s="42" t="s">
        <v>35</v>
      </c>
      <c r="G39" s="42"/>
      <c r="H39" s="42"/>
      <c r="I39" s="59"/>
      <c r="M39" s="82"/>
      <c r="N39" s="1"/>
      <c r="U39" s="1">
        <f t="shared" si="1"/>
        <v>0</v>
      </c>
    </row>
    <row r="40" spans="1:21" x14ac:dyDescent="0.35">
      <c r="A40" s="39" t="s">
        <v>27</v>
      </c>
      <c r="B40" s="38"/>
      <c r="C40" s="40" t="s">
        <v>23</v>
      </c>
      <c r="D40" s="38" t="s">
        <v>24</v>
      </c>
      <c r="E40" s="38" t="s">
        <v>54</v>
      </c>
      <c r="F40" s="38" t="s">
        <v>35</v>
      </c>
      <c r="G40" s="38"/>
      <c r="H40" s="38"/>
      <c r="I40" s="58"/>
      <c r="M40" s="82"/>
      <c r="N40" s="1">
        <v>4</v>
      </c>
      <c r="P40" s="1">
        <v>2</v>
      </c>
      <c r="R40" s="33">
        <v>3</v>
      </c>
      <c r="S40" s="1">
        <v>4</v>
      </c>
      <c r="U40" s="1">
        <f t="shared" si="1"/>
        <v>13</v>
      </c>
    </row>
    <row r="41" spans="1:21" x14ac:dyDescent="0.35">
      <c r="A41" s="39" t="s">
        <v>27</v>
      </c>
      <c r="B41" s="38" t="s">
        <v>55</v>
      </c>
      <c r="C41" s="40" t="s">
        <v>56</v>
      </c>
      <c r="D41" s="38" t="s">
        <v>24</v>
      </c>
      <c r="E41" s="38" t="s">
        <v>54</v>
      </c>
      <c r="F41" s="38" t="s">
        <v>35</v>
      </c>
      <c r="G41" s="38"/>
      <c r="H41" s="38"/>
      <c r="I41" s="58"/>
      <c r="M41" s="82"/>
      <c r="N41" s="1"/>
      <c r="U41" s="1">
        <f t="shared" si="1"/>
        <v>0</v>
      </c>
    </row>
    <row r="42" spans="1:21" x14ac:dyDescent="0.35">
      <c r="A42" s="41" t="s">
        <v>57</v>
      </c>
      <c r="B42" s="42"/>
      <c r="C42" s="43" t="s">
        <v>31</v>
      </c>
      <c r="D42" s="42" t="s">
        <v>24</v>
      </c>
      <c r="E42" s="42" t="s">
        <v>54</v>
      </c>
      <c r="F42" s="42" t="s">
        <v>35</v>
      </c>
      <c r="G42" s="42"/>
      <c r="H42" s="42"/>
      <c r="I42" s="59"/>
      <c r="M42" s="82"/>
      <c r="N42" s="1"/>
      <c r="U42" s="1">
        <f t="shared" si="1"/>
        <v>0</v>
      </c>
    </row>
    <row r="43" spans="1:21" x14ac:dyDescent="0.35">
      <c r="A43" s="71" t="s">
        <v>16</v>
      </c>
      <c r="B43" s="72"/>
      <c r="C43" s="73" t="s">
        <v>31</v>
      </c>
      <c r="D43" s="72" t="s">
        <v>24</v>
      </c>
      <c r="E43" s="72" t="s">
        <v>54</v>
      </c>
      <c r="F43" s="72" t="s">
        <v>35</v>
      </c>
      <c r="G43" s="72"/>
      <c r="H43" s="74"/>
      <c r="I43" s="75"/>
      <c r="M43" s="82"/>
      <c r="N43" s="1"/>
      <c r="R43" s="33">
        <v>1</v>
      </c>
      <c r="U43" s="1">
        <f t="shared" si="1"/>
        <v>1</v>
      </c>
    </row>
    <row r="44" spans="1:21" x14ac:dyDescent="0.35">
      <c r="A44" s="17" t="s">
        <v>27</v>
      </c>
      <c r="B44" s="20"/>
      <c r="C44" s="19" t="s">
        <v>31</v>
      </c>
      <c r="D44" s="20" t="s">
        <v>24</v>
      </c>
      <c r="E44" s="20" t="s">
        <v>54</v>
      </c>
      <c r="F44" s="20" t="s">
        <v>35</v>
      </c>
      <c r="G44" s="20"/>
      <c r="H44" s="44"/>
      <c r="I44" s="60"/>
      <c r="M44" s="82"/>
      <c r="N44" s="1">
        <v>1</v>
      </c>
      <c r="P44" s="1">
        <v>2</v>
      </c>
      <c r="R44" s="33">
        <v>2</v>
      </c>
      <c r="S44" s="1">
        <v>11</v>
      </c>
      <c r="T44" s="1">
        <v>11</v>
      </c>
      <c r="U44" s="1">
        <f t="shared" si="1"/>
        <v>27</v>
      </c>
    </row>
    <row r="45" spans="1:21" x14ac:dyDescent="0.35">
      <c r="A45" s="39" t="s">
        <v>27</v>
      </c>
      <c r="B45" s="38" t="s">
        <v>30</v>
      </c>
      <c r="C45" s="40" t="s">
        <v>58</v>
      </c>
      <c r="D45" s="38" t="s">
        <v>59</v>
      </c>
      <c r="E45" s="38" t="s">
        <v>54</v>
      </c>
      <c r="F45" s="38" t="s">
        <v>25</v>
      </c>
      <c r="G45" s="38"/>
      <c r="H45" s="38"/>
      <c r="I45" s="58"/>
      <c r="M45" s="82"/>
      <c r="N45" s="1">
        <v>2</v>
      </c>
      <c r="U45" s="1">
        <f t="shared" si="1"/>
        <v>2</v>
      </c>
    </row>
    <row r="46" spans="1:21" x14ac:dyDescent="0.35">
      <c r="A46" s="41" t="s">
        <v>57</v>
      </c>
      <c r="B46" s="42" t="s">
        <v>60</v>
      </c>
      <c r="C46" s="43" t="s">
        <v>26</v>
      </c>
      <c r="D46" s="42" t="s">
        <v>24</v>
      </c>
      <c r="E46" s="42" t="s">
        <v>54</v>
      </c>
      <c r="F46" s="42" t="s">
        <v>35</v>
      </c>
      <c r="G46" s="42"/>
      <c r="H46" s="42"/>
      <c r="I46" s="59"/>
      <c r="M46" s="82"/>
      <c r="N46" s="1"/>
      <c r="U46" s="1">
        <f t="shared" si="1"/>
        <v>0</v>
      </c>
    </row>
    <row r="47" spans="1:21" x14ac:dyDescent="0.35">
      <c r="A47" s="17" t="s">
        <v>27</v>
      </c>
      <c r="B47" s="38" t="s">
        <v>60</v>
      </c>
      <c r="C47" s="40" t="s">
        <v>26</v>
      </c>
      <c r="D47" s="38" t="s">
        <v>24</v>
      </c>
      <c r="E47" s="38" t="s">
        <v>54</v>
      </c>
      <c r="F47" s="38" t="s">
        <v>35</v>
      </c>
      <c r="G47" s="38"/>
      <c r="H47" s="38"/>
      <c r="I47" s="58"/>
      <c r="M47" s="82"/>
      <c r="N47" s="1">
        <v>4</v>
      </c>
      <c r="R47" s="33">
        <v>1</v>
      </c>
      <c r="U47" s="1">
        <f t="shared" si="1"/>
        <v>5</v>
      </c>
    </row>
    <row r="48" spans="1:21" x14ac:dyDescent="0.35">
      <c r="A48" s="39" t="s">
        <v>27</v>
      </c>
      <c r="B48" s="38" t="s">
        <v>16</v>
      </c>
      <c r="C48" s="40" t="s">
        <v>61</v>
      </c>
      <c r="D48" s="38" t="s">
        <v>24</v>
      </c>
      <c r="E48" s="38" t="s">
        <v>54</v>
      </c>
      <c r="F48" s="38" t="s">
        <v>35</v>
      </c>
      <c r="G48" s="38"/>
      <c r="H48" s="38"/>
      <c r="I48" s="58"/>
      <c r="M48" s="82"/>
      <c r="N48" s="1"/>
      <c r="R48" s="33">
        <v>2</v>
      </c>
      <c r="U48" s="1">
        <f t="shared" si="1"/>
        <v>2</v>
      </c>
    </row>
    <row r="49" spans="1:21" x14ac:dyDescent="0.35">
      <c r="A49" s="39" t="s">
        <v>27</v>
      </c>
      <c r="B49" s="38" t="s">
        <v>11</v>
      </c>
      <c r="C49" s="40" t="s">
        <v>28</v>
      </c>
      <c r="D49" s="38" t="s">
        <v>29</v>
      </c>
      <c r="E49" s="38" t="s">
        <v>62</v>
      </c>
      <c r="F49" s="38" t="s">
        <v>20</v>
      </c>
      <c r="G49" s="38">
        <v>160</v>
      </c>
      <c r="H49" s="38"/>
      <c r="I49" s="58"/>
      <c r="M49" s="82"/>
      <c r="N49" s="1"/>
      <c r="R49" s="33">
        <v>1</v>
      </c>
      <c r="U49" s="1">
        <f t="shared" si="1"/>
        <v>1</v>
      </c>
    </row>
    <row r="50" spans="1:21" x14ac:dyDescent="0.35">
      <c r="A50" s="41" t="s">
        <v>27</v>
      </c>
      <c r="B50" s="42" t="s">
        <v>11</v>
      </c>
      <c r="C50" s="43" t="s">
        <v>28</v>
      </c>
      <c r="D50" s="42" t="s">
        <v>13</v>
      </c>
      <c r="E50" s="42" t="s">
        <v>62</v>
      </c>
      <c r="F50" s="42" t="s">
        <v>20</v>
      </c>
      <c r="G50" s="42"/>
      <c r="H50" s="42"/>
      <c r="I50" s="59"/>
      <c r="M50" s="82"/>
      <c r="N50" s="1"/>
      <c r="U50" s="1">
        <f t="shared" si="1"/>
        <v>0</v>
      </c>
    </row>
    <row r="51" spans="1:21" x14ac:dyDescent="0.35">
      <c r="A51" s="39" t="s">
        <v>27</v>
      </c>
      <c r="B51" s="38" t="s">
        <v>16</v>
      </c>
      <c r="C51" s="40" t="s">
        <v>28</v>
      </c>
      <c r="D51" s="38" t="s">
        <v>29</v>
      </c>
      <c r="E51" s="38" t="s">
        <v>62</v>
      </c>
      <c r="F51" s="38" t="s">
        <v>20</v>
      </c>
      <c r="G51" s="38">
        <v>160</v>
      </c>
      <c r="H51" s="38"/>
      <c r="I51" s="58"/>
      <c r="M51" s="82"/>
      <c r="N51" s="1">
        <v>3</v>
      </c>
      <c r="P51" s="1">
        <v>2</v>
      </c>
      <c r="U51" s="1">
        <f t="shared" si="1"/>
        <v>5</v>
      </c>
    </row>
    <row r="52" spans="1:21" x14ac:dyDescent="0.35">
      <c r="A52" s="41" t="s">
        <v>27</v>
      </c>
      <c r="B52" s="42" t="s">
        <v>30</v>
      </c>
      <c r="C52" s="43" t="s">
        <v>33</v>
      </c>
      <c r="D52" s="42" t="s">
        <v>63</v>
      </c>
      <c r="E52" s="42" t="s">
        <v>54</v>
      </c>
      <c r="F52" s="42" t="s">
        <v>20</v>
      </c>
      <c r="G52" s="42">
        <v>160</v>
      </c>
      <c r="H52" s="42"/>
      <c r="I52" s="59"/>
      <c r="M52" s="82"/>
      <c r="N52" s="1"/>
      <c r="U52" s="1">
        <f t="shared" si="1"/>
        <v>0</v>
      </c>
    </row>
    <row r="53" spans="1:21" x14ac:dyDescent="0.35">
      <c r="A53" s="39" t="s">
        <v>27</v>
      </c>
      <c r="B53" s="38" t="s">
        <v>16</v>
      </c>
      <c r="C53" s="19" t="s">
        <v>33</v>
      </c>
      <c r="D53" s="20" t="s">
        <v>64</v>
      </c>
      <c r="E53" s="38" t="s">
        <v>54</v>
      </c>
      <c r="F53" s="38" t="s">
        <v>20</v>
      </c>
      <c r="G53" s="38">
        <v>160</v>
      </c>
      <c r="H53" s="38"/>
      <c r="I53" s="58"/>
      <c r="M53" s="82"/>
      <c r="N53" s="1"/>
      <c r="U53" s="1">
        <f t="shared" si="1"/>
        <v>0</v>
      </c>
    </row>
    <row r="54" spans="1:21" x14ac:dyDescent="0.35">
      <c r="A54" s="39" t="s">
        <v>16</v>
      </c>
      <c r="B54" s="38"/>
      <c r="C54" s="40" t="s">
        <v>65</v>
      </c>
      <c r="D54" s="38" t="s">
        <v>59</v>
      </c>
      <c r="E54" s="38" t="s">
        <v>54</v>
      </c>
      <c r="F54" s="38" t="s">
        <v>25</v>
      </c>
      <c r="G54" s="38"/>
      <c r="H54" s="38"/>
      <c r="I54" s="58"/>
      <c r="M54" s="82"/>
      <c r="N54" s="1"/>
      <c r="R54" s="33">
        <v>1</v>
      </c>
      <c r="U54" s="1">
        <f t="shared" si="1"/>
        <v>1</v>
      </c>
    </row>
    <row r="55" spans="1:21" x14ac:dyDescent="0.35">
      <c r="A55" s="39" t="s">
        <v>27</v>
      </c>
      <c r="B55" s="38"/>
      <c r="C55" s="40" t="s">
        <v>66</v>
      </c>
      <c r="D55" s="38" t="s">
        <v>37</v>
      </c>
      <c r="E55" s="38" t="s">
        <v>54</v>
      </c>
      <c r="F55" s="38" t="s">
        <v>38</v>
      </c>
      <c r="G55" s="38"/>
      <c r="H55" s="38"/>
      <c r="I55" s="58"/>
      <c r="M55" s="82"/>
      <c r="N55" s="1"/>
      <c r="R55" s="33">
        <v>1</v>
      </c>
      <c r="S55" s="1">
        <v>1</v>
      </c>
      <c r="U55" s="1">
        <f t="shared" si="1"/>
        <v>2</v>
      </c>
    </row>
    <row r="56" spans="1:21" x14ac:dyDescent="0.35">
      <c r="A56" s="39" t="s">
        <v>11</v>
      </c>
      <c r="B56" s="38"/>
      <c r="C56" s="40" t="s">
        <v>67</v>
      </c>
      <c r="D56" s="38" t="s">
        <v>37</v>
      </c>
      <c r="E56" s="38" t="s">
        <v>54</v>
      </c>
      <c r="F56" s="38" t="s">
        <v>38</v>
      </c>
      <c r="G56" s="38"/>
      <c r="H56" s="38"/>
      <c r="I56" s="58"/>
      <c r="M56" s="82"/>
      <c r="N56" s="1"/>
      <c r="R56" s="33">
        <v>1</v>
      </c>
      <c r="U56" s="1">
        <f t="shared" si="1"/>
        <v>1</v>
      </c>
    </row>
    <row r="57" spans="1:21" x14ac:dyDescent="0.35">
      <c r="A57" s="39" t="s">
        <v>16</v>
      </c>
      <c r="B57" s="38"/>
      <c r="C57" s="40" t="s">
        <v>67</v>
      </c>
      <c r="D57" s="38" t="s">
        <v>37</v>
      </c>
      <c r="E57" s="38" t="s">
        <v>54</v>
      </c>
      <c r="F57" s="38" t="s">
        <v>38</v>
      </c>
      <c r="G57" s="38"/>
      <c r="H57" s="38"/>
      <c r="I57" s="58"/>
      <c r="M57" s="82"/>
      <c r="N57" s="1">
        <v>3</v>
      </c>
      <c r="P57" s="1">
        <v>2</v>
      </c>
      <c r="R57" s="33">
        <v>1</v>
      </c>
      <c r="U57" s="1">
        <f t="shared" si="1"/>
        <v>6</v>
      </c>
    </row>
    <row r="58" spans="1:21" x14ac:dyDescent="0.35">
      <c r="A58" s="39" t="s">
        <v>27</v>
      </c>
      <c r="B58" s="38"/>
      <c r="C58" s="40" t="s">
        <v>68</v>
      </c>
      <c r="D58" s="38" t="s">
        <v>24</v>
      </c>
      <c r="E58" s="38" t="s">
        <v>54</v>
      </c>
      <c r="F58" s="38" t="s">
        <v>38</v>
      </c>
      <c r="G58" s="38"/>
      <c r="H58" s="38"/>
      <c r="I58" s="58"/>
      <c r="M58" s="82"/>
      <c r="N58" s="1"/>
      <c r="P58" s="1">
        <v>1</v>
      </c>
      <c r="R58" s="33">
        <v>1</v>
      </c>
      <c r="T58" s="1">
        <v>1</v>
      </c>
      <c r="U58" s="1">
        <f t="shared" si="1"/>
        <v>3</v>
      </c>
    </row>
    <row r="59" spans="1:21" x14ac:dyDescent="0.35">
      <c r="A59" s="39" t="s">
        <v>16</v>
      </c>
      <c r="B59" s="38"/>
      <c r="C59" s="40" t="s">
        <v>76</v>
      </c>
      <c r="D59" s="38" t="s">
        <v>24</v>
      </c>
      <c r="E59" s="38" t="s">
        <v>54</v>
      </c>
      <c r="F59" s="38" t="s">
        <v>38</v>
      </c>
      <c r="G59" s="38"/>
      <c r="H59" s="38"/>
      <c r="I59" s="58"/>
      <c r="M59" s="82"/>
      <c r="N59" s="1"/>
      <c r="R59" s="33">
        <v>2</v>
      </c>
      <c r="U59" s="1">
        <f t="shared" si="1"/>
        <v>2</v>
      </c>
    </row>
    <row r="60" spans="1:21" x14ac:dyDescent="0.35">
      <c r="A60" s="39" t="s">
        <v>27</v>
      </c>
      <c r="B60" s="45"/>
      <c r="C60" s="40" t="s">
        <v>40</v>
      </c>
      <c r="D60" s="38" t="s">
        <v>37</v>
      </c>
      <c r="E60" s="38" t="s">
        <v>41</v>
      </c>
      <c r="F60" s="38" t="s">
        <v>38</v>
      </c>
      <c r="G60" s="38"/>
      <c r="H60" s="38"/>
      <c r="I60" s="58"/>
      <c r="M60" s="82"/>
      <c r="N60" s="1"/>
      <c r="R60" s="33">
        <v>1</v>
      </c>
      <c r="U60" s="1">
        <f t="shared" si="1"/>
        <v>1</v>
      </c>
    </row>
    <row r="61" spans="1:21" ht="15" thickBot="1" x14ac:dyDescent="0.4">
      <c r="A61" s="48" t="s">
        <v>27</v>
      </c>
      <c r="B61" s="46"/>
      <c r="C61" s="47" t="s">
        <v>45</v>
      </c>
      <c r="D61" s="46"/>
      <c r="E61" s="46" t="s">
        <v>69</v>
      </c>
      <c r="F61" s="46" t="s">
        <v>38</v>
      </c>
      <c r="G61" s="46" t="s">
        <v>60</v>
      </c>
      <c r="H61" s="46" t="s">
        <v>47</v>
      </c>
      <c r="I61" s="61">
        <v>180</v>
      </c>
      <c r="M61" s="82"/>
      <c r="R61" s="33">
        <v>4</v>
      </c>
      <c r="U61" s="1">
        <f t="shared" si="1"/>
        <v>4</v>
      </c>
    </row>
    <row r="62" spans="1:21" ht="15" thickBot="1" x14ac:dyDescent="0.4">
      <c r="A62" s="48" t="s">
        <v>111</v>
      </c>
      <c r="B62" s="46"/>
      <c r="C62" s="47" t="s">
        <v>112</v>
      </c>
      <c r="D62" s="46"/>
      <c r="E62" s="46"/>
      <c r="F62" s="46" t="s">
        <v>113</v>
      </c>
      <c r="G62" s="46" t="s">
        <v>60</v>
      </c>
      <c r="H62" s="46"/>
      <c r="I62" s="61"/>
      <c r="J62" s="1">
        <v>1</v>
      </c>
    </row>
  </sheetData>
  <autoFilter ref="A3:I34"/>
  <mergeCells count="3">
    <mergeCell ref="A1:I1"/>
    <mergeCell ref="K1:M1"/>
    <mergeCell ref="N1:T1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O61"/>
  <sheetViews>
    <sheetView zoomScale="85" zoomScaleNormal="85" workbookViewId="0">
      <pane xSplit="8" ySplit="1" topLeftCell="I2" activePane="bottomRight" state="frozen"/>
      <selection pane="topRight" activeCell="I1" sqref="I1"/>
      <selection pane="bottomLeft" activeCell="A2" sqref="A2"/>
      <selection pane="bottomRight" activeCell="S59" sqref="S59"/>
    </sheetView>
  </sheetViews>
  <sheetFormatPr baseColWidth="10" defaultColWidth="9.1796875" defaultRowHeight="14.5" x14ac:dyDescent="0.35"/>
  <cols>
    <col min="1" max="1" width="11" style="32" customWidth="1"/>
    <col min="2" max="2" width="8.453125" style="32" customWidth="1"/>
    <col min="3" max="3" width="53.1796875" customWidth="1"/>
    <col min="4" max="4" width="20.54296875" style="32" customWidth="1"/>
    <col min="5" max="5" width="27.1796875" style="32" customWidth="1"/>
    <col min="6" max="6" width="12.26953125" style="32" customWidth="1"/>
    <col min="7" max="7" width="10.81640625" style="32" customWidth="1"/>
    <col min="8" max="8" width="10.7265625" style="32" customWidth="1"/>
    <col min="9" max="9" width="6" style="32" customWidth="1"/>
    <col min="10" max="10" width="6" style="1" hidden="1" customWidth="1"/>
    <col min="11" max="11" width="7" style="1" hidden="1" customWidth="1"/>
    <col min="12" max="12" width="5.7265625" style="1" hidden="1" customWidth="1"/>
    <col min="13" max="13" width="7" style="82" hidden="1" customWidth="1"/>
    <col min="14" max="14" width="8.7265625" style="1" hidden="1" customWidth="1"/>
    <col min="15" max="15" width="6.26953125" style="1" hidden="1" customWidth="1"/>
    <col min="16" max="16" width="10.453125" style="1" hidden="1" customWidth="1"/>
    <col min="17" max="17" width="10.453125" style="33" hidden="1" customWidth="1"/>
    <col min="18" max="18" width="6.453125" style="1" hidden="1" customWidth="1"/>
    <col min="19" max="19" width="7.453125" style="1" customWidth="1"/>
    <col min="20" max="67" width="9.1796875" style="1"/>
  </cols>
  <sheetData>
    <row r="1" spans="1:67" ht="159" customHeight="1" thickBot="1" x14ac:dyDescent="0.7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1" t="s">
        <v>96</v>
      </c>
      <c r="K1" s="102"/>
      <c r="L1" s="102"/>
      <c r="M1" s="104" t="s">
        <v>97</v>
      </c>
      <c r="N1" s="105"/>
      <c r="O1" s="105"/>
      <c r="P1" s="105"/>
      <c r="Q1" s="105"/>
      <c r="R1" s="105"/>
      <c r="S1" s="105"/>
      <c r="T1" s="50" t="s">
        <v>1</v>
      </c>
    </row>
    <row r="2" spans="1:67" ht="20.149999999999999" customHeight="1" thickBot="1" x14ac:dyDescent="0.4">
      <c r="A2" s="2" t="s">
        <v>2</v>
      </c>
      <c r="B2" s="3" t="s">
        <v>3</v>
      </c>
      <c r="C2" s="3" t="s">
        <v>4</v>
      </c>
      <c r="D2" s="4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52" t="s">
        <v>10</v>
      </c>
      <c r="J2" s="82" t="s">
        <v>71</v>
      </c>
      <c r="K2" s="82" t="s">
        <v>72</v>
      </c>
      <c r="L2" s="82" t="s">
        <v>73</v>
      </c>
      <c r="M2" s="49" t="s">
        <v>71</v>
      </c>
      <c r="N2" s="49" t="s">
        <v>72</v>
      </c>
      <c r="O2" s="49" t="s">
        <v>73</v>
      </c>
      <c r="P2" s="49" t="s">
        <v>77</v>
      </c>
      <c r="Q2" s="49" t="s">
        <v>78</v>
      </c>
      <c r="R2" s="49" t="s">
        <v>79</v>
      </c>
      <c r="S2" s="49" t="s">
        <v>84</v>
      </c>
    </row>
    <row r="3" spans="1:67" ht="20.149999999999999" customHeight="1" thickBot="1" x14ac:dyDescent="0.4">
      <c r="A3" s="2"/>
      <c r="B3" s="64"/>
      <c r="C3" s="3"/>
      <c r="D3" s="65"/>
      <c r="E3" s="3"/>
      <c r="F3" s="3"/>
      <c r="G3" s="3"/>
      <c r="H3" s="3"/>
      <c r="I3" s="52"/>
      <c r="J3" s="50"/>
      <c r="K3" s="50"/>
      <c r="L3" s="50"/>
      <c r="M3" s="81"/>
      <c r="N3" s="50"/>
      <c r="O3" s="50"/>
      <c r="P3" s="50"/>
      <c r="Q3" s="70"/>
      <c r="R3" s="50"/>
      <c r="S3" s="50"/>
    </row>
    <row r="4" spans="1:67" s="1" customFormat="1" ht="20.149999999999999" customHeight="1" x14ac:dyDescent="0.35">
      <c r="A4" s="37" t="s">
        <v>11</v>
      </c>
      <c r="B4" s="76"/>
      <c r="C4" s="77" t="s">
        <v>12</v>
      </c>
      <c r="D4" s="78" t="s">
        <v>13</v>
      </c>
      <c r="E4" s="78" t="s">
        <v>14</v>
      </c>
      <c r="F4" s="78" t="s">
        <v>15</v>
      </c>
      <c r="G4" s="78"/>
      <c r="H4" s="10"/>
      <c r="I4" s="79"/>
      <c r="J4" s="1">
        <v>7000</v>
      </c>
      <c r="K4" s="1">
        <v>19000</v>
      </c>
      <c r="L4" s="82">
        <v>5450</v>
      </c>
      <c r="Q4" s="33"/>
      <c r="T4" s="1">
        <f t="shared" ref="T4:T35" si="0">SUM(J4:S4)</f>
        <v>31450</v>
      </c>
    </row>
    <row r="5" spans="1:67" s="16" customFormat="1" ht="20.149999999999999" customHeight="1" x14ac:dyDescent="0.35">
      <c r="A5" s="12" t="s">
        <v>16</v>
      </c>
      <c r="B5" s="13"/>
      <c r="C5" s="14" t="s">
        <v>17</v>
      </c>
      <c r="D5" s="13" t="s">
        <v>18</v>
      </c>
      <c r="E5" s="15" t="s">
        <v>19</v>
      </c>
      <c r="F5" s="15" t="s">
        <v>20</v>
      </c>
      <c r="G5" s="15" t="s">
        <v>20</v>
      </c>
      <c r="H5" s="15"/>
      <c r="I5" s="53"/>
      <c r="J5" s="1"/>
      <c r="K5" s="1"/>
      <c r="L5" s="82"/>
      <c r="M5" s="1"/>
      <c r="N5" s="1"/>
      <c r="O5" s="1"/>
      <c r="P5" s="1"/>
      <c r="Q5" s="33"/>
      <c r="R5" s="1"/>
      <c r="S5" s="1"/>
      <c r="T5" s="1">
        <f t="shared" si="0"/>
        <v>0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</row>
    <row r="6" spans="1:67" ht="20.149999999999999" customHeight="1" x14ac:dyDescent="0.35">
      <c r="A6" s="17" t="s">
        <v>16</v>
      </c>
      <c r="B6" s="18"/>
      <c r="C6" s="19" t="s">
        <v>21</v>
      </c>
      <c r="D6" s="20" t="s">
        <v>22</v>
      </c>
      <c r="E6" s="21" t="s">
        <v>19</v>
      </c>
      <c r="F6" s="21" t="s">
        <v>20</v>
      </c>
      <c r="G6" s="21"/>
      <c r="H6" s="21"/>
      <c r="I6" s="54"/>
      <c r="L6" s="82"/>
      <c r="M6" s="1">
        <v>2</v>
      </c>
      <c r="T6" s="1">
        <f t="shared" si="0"/>
        <v>2</v>
      </c>
    </row>
    <row r="7" spans="1:67" s="16" customFormat="1" ht="20.149999999999999" customHeight="1" x14ac:dyDescent="0.35">
      <c r="A7" s="12" t="s">
        <v>16</v>
      </c>
      <c r="B7" s="13"/>
      <c r="C7" s="14" t="s">
        <v>23</v>
      </c>
      <c r="D7" s="13" t="s">
        <v>24</v>
      </c>
      <c r="E7" s="15" t="s">
        <v>19</v>
      </c>
      <c r="F7" s="15" t="s">
        <v>25</v>
      </c>
      <c r="G7" s="15"/>
      <c r="H7" s="15"/>
      <c r="I7" s="53"/>
      <c r="J7" s="1"/>
      <c r="K7" s="1"/>
      <c r="L7" s="82"/>
      <c r="M7" s="1"/>
      <c r="N7" s="1"/>
      <c r="O7" s="1"/>
      <c r="P7" s="1"/>
      <c r="Q7" s="33"/>
      <c r="R7" s="1"/>
      <c r="S7" s="1"/>
      <c r="T7" s="1">
        <f t="shared" si="0"/>
        <v>0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</row>
    <row r="8" spans="1:67" s="1" customFormat="1" ht="20.149999999999999" customHeight="1" x14ac:dyDescent="0.35">
      <c r="A8" s="17" t="s">
        <v>11</v>
      </c>
      <c r="B8" s="18"/>
      <c r="C8" s="19" t="s">
        <v>23</v>
      </c>
      <c r="D8" s="20" t="s">
        <v>24</v>
      </c>
      <c r="E8" s="21" t="s">
        <v>19</v>
      </c>
      <c r="F8" s="21" t="s">
        <v>25</v>
      </c>
      <c r="G8" s="21"/>
      <c r="H8" s="21"/>
      <c r="I8" s="54"/>
      <c r="J8" s="1">
        <v>2</v>
      </c>
      <c r="K8" s="1">
        <v>10</v>
      </c>
      <c r="L8" s="82">
        <v>3</v>
      </c>
      <c r="Q8" s="33"/>
      <c r="T8" s="1">
        <f t="shared" si="0"/>
        <v>15</v>
      </c>
    </row>
    <row r="9" spans="1:67" s="16" customFormat="1" ht="20.149999999999999" customHeight="1" x14ac:dyDescent="0.35">
      <c r="A9" s="12" t="s">
        <v>16</v>
      </c>
      <c r="B9" s="13"/>
      <c r="C9" s="14" t="s">
        <v>26</v>
      </c>
      <c r="D9" s="13" t="s">
        <v>24</v>
      </c>
      <c r="E9" s="15" t="s">
        <v>19</v>
      </c>
      <c r="F9" s="15" t="s">
        <v>25</v>
      </c>
      <c r="G9" s="15"/>
      <c r="H9" s="15"/>
      <c r="I9" s="53"/>
      <c r="J9" s="1"/>
      <c r="K9" s="1"/>
      <c r="L9" s="82"/>
      <c r="M9" s="1"/>
      <c r="N9" s="1"/>
      <c r="O9" s="1"/>
      <c r="P9" s="1"/>
      <c r="Q9" s="33"/>
      <c r="R9" s="1"/>
      <c r="S9" s="1"/>
      <c r="T9" s="1">
        <f t="shared" si="0"/>
        <v>0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</row>
    <row r="10" spans="1:67" ht="20.149999999999999" customHeight="1" x14ac:dyDescent="0.35">
      <c r="A10" s="17" t="s">
        <v>11</v>
      </c>
      <c r="B10" s="18"/>
      <c r="C10" s="19" t="s">
        <v>26</v>
      </c>
      <c r="D10" s="20" t="s">
        <v>24</v>
      </c>
      <c r="E10" s="21" t="s">
        <v>19</v>
      </c>
      <c r="F10" s="21" t="s">
        <v>25</v>
      </c>
      <c r="G10" s="21"/>
      <c r="H10" s="21"/>
      <c r="I10" s="54"/>
      <c r="L10" s="82">
        <v>1</v>
      </c>
      <c r="M10" s="1"/>
      <c r="T10" s="1">
        <f t="shared" si="0"/>
        <v>1</v>
      </c>
    </row>
    <row r="11" spans="1:67" s="1" customFormat="1" ht="20.149999999999999" customHeight="1" x14ac:dyDescent="0.35">
      <c r="A11" s="17" t="s">
        <v>27</v>
      </c>
      <c r="B11" s="20" t="s">
        <v>16</v>
      </c>
      <c r="C11" s="19" t="s">
        <v>28</v>
      </c>
      <c r="D11" s="20" t="s">
        <v>22</v>
      </c>
      <c r="E11" s="21" t="s">
        <v>19</v>
      </c>
      <c r="F11" s="21" t="s">
        <v>20</v>
      </c>
      <c r="G11" s="21" t="s">
        <v>20</v>
      </c>
      <c r="H11" s="21"/>
      <c r="I11" s="54"/>
      <c r="L11" s="82"/>
      <c r="M11" s="1">
        <v>1</v>
      </c>
      <c r="P11" s="1">
        <v>2</v>
      </c>
      <c r="Q11" s="33">
        <v>1</v>
      </c>
      <c r="T11" s="1">
        <f t="shared" si="0"/>
        <v>4</v>
      </c>
    </row>
    <row r="12" spans="1:67" s="16" customFormat="1" ht="20.149999999999999" customHeight="1" x14ac:dyDescent="0.35">
      <c r="A12" s="12" t="s">
        <v>27</v>
      </c>
      <c r="B12" s="13" t="s">
        <v>16</v>
      </c>
      <c r="C12" s="14" t="s">
        <v>28</v>
      </c>
      <c r="D12" s="13" t="s">
        <v>13</v>
      </c>
      <c r="E12" s="15" t="s">
        <v>19</v>
      </c>
      <c r="F12" s="15" t="s">
        <v>20</v>
      </c>
      <c r="G12" s="15" t="s">
        <v>20</v>
      </c>
      <c r="H12" s="15"/>
      <c r="I12" s="53"/>
      <c r="J12" s="1"/>
      <c r="K12" s="1"/>
      <c r="L12" s="82"/>
      <c r="M12" s="1"/>
      <c r="N12" s="1"/>
      <c r="O12" s="1"/>
      <c r="P12" s="1"/>
      <c r="Q12" s="33"/>
      <c r="R12" s="1"/>
      <c r="S12" s="1"/>
      <c r="T12" s="1">
        <f t="shared" si="0"/>
        <v>0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</row>
    <row r="13" spans="1:67" ht="20.149999999999999" customHeight="1" x14ac:dyDescent="0.35">
      <c r="A13" s="17" t="s">
        <v>11</v>
      </c>
      <c r="B13" s="20" t="s">
        <v>16</v>
      </c>
      <c r="C13" s="19" t="s">
        <v>28</v>
      </c>
      <c r="D13" s="20" t="s">
        <v>18</v>
      </c>
      <c r="E13" s="21" t="s">
        <v>19</v>
      </c>
      <c r="F13" s="22" t="s">
        <v>15</v>
      </c>
      <c r="G13" s="21" t="s">
        <v>20</v>
      </c>
      <c r="H13" s="21"/>
      <c r="I13" s="54"/>
      <c r="L13" s="82">
        <v>2</v>
      </c>
      <c r="M13" s="1"/>
      <c r="T13" s="1">
        <f t="shared" si="0"/>
        <v>2</v>
      </c>
    </row>
    <row r="14" spans="1:67" ht="20.149999999999999" customHeight="1" x14ac:dyDescent="0.35">
      <c r="A14" s="17" t="s">
        <v>11</v>
      </c>
      <c r="B14" s="20" t="s">
        <v>16</v>
      </c>
      <c r="C14" s="19" t="s">
        <v>28</v>
      </c>
      <c r="D14" s="20" t="s">
        <v>29</v>
      </c>
      <c r="E14" s="21" t="s">
        <v>19</v>
      </c>
      <c r="F14" s="22" t="s">
        <v>15</v>
      </c>
      <c r="G14" s="21" t="s">
        <v>20</v>
      </c>
      <c r="H14" s="21"/>
      <c r="I14" s="54"/>
      <c r="J14" s="1">
        <v>1</v>
      </c>
      <c r="L14" s="82"/>
      <c r="M14" s="1"/>
      <c r="T14" s="1">
        <f t="shared" si="0"/>
        <v>1</v>
      </c>
    </row>
    <row r="15" spans="1:67" s="16" customFormat="1" ht="20.149999999999999" customHeight="1" x14ac:dyDescent="0.35">
      <c r="A15" s="12" t="s">
        <v>11</v>
      </c>
      <c r="B15" s="13" t="s">
        <v>16</v>
      </c>
      <c r="C15" s="14" t="s">
        <v>28</v>
      </c>
      <c r="D15" s="13" t="s">
        <v>13</v>
      </c>
      <c r="E15" s="15" t="s">
        <v>19</v>
      </c>
      <c r="F15" s="15" t="s">
        <v>15</v>
      </c>
      <c r="G15" s="15" t="s">
        <v>20</v>
      </c>
      <c r="H15" s="15"/>
      <c r="I15" s="53"/>
      <c r="J15" s="1"/>
      <c r="K15" s="1"/>
      <c r="L15" s="82"/>
      <c r="M15" s="1"/>
      <c r="N15" s="1"/>
      <c r="O15" s="1"/>
      <c r="P15" s="1"/>
      <c r="Q15" s="33"/>
      <c r="R15" s="1"/>
      <c r="S15" s="1"/>
      <c r="T15" s="1">
        <f t="shared" si="0"/>
        <v>0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</row>
    <row r="16" spans="1:67" s="16" customFormat="1" ht="20.149999999999999" customHeight="1" x14ac:dyDescent="0.35">
      <c r="A16" s="12" t="s">
        <v>30</v>
      </c>
      <c r="B16" s="13" t="s">
        <v>30</v>
      </c>
      <c r="C16" s="14" t="s">
        <v>31</v>
      </c>
      <c r="D16" s="13" t="s">
        <v>24</v>
      </c>
      <c r="E16" s="15" t="s">
        <v>19</v>
      </c>
      <c r="F16" s="15" t="s">
        <v>25</v>
      </c>
      <c r="G16" s="15"/>
      <c r="H16" s="15"/>
      <c r="I16" s="53"/>
      <c r="J16" s="1"/>
      <c r="K16" s="1"/>
      <c r="L16" s="82"/>
      <c r="M16" s="1"/>
      <c r="N16" s="1"/>
      <c r="O16" s="1"/>
      <c r="P16" s="1"/>
      <c r="Q16" s="33"/>
      <c r="R16" s="1"/>
      <c r="S16" s="1"/>
      <c r="T16" s="1">
        <f t="shared" si="0"/>
        <v>0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</row>
    <row r="17" spans="1:67" s="16" customFormat="1" ht="20.149999999999999" customHeight="1" x14ac:dyDescent="0.35">
      <c r="A17" s="12" t="s">
        <v>16</v>
      </c>
      <c r="B17" s="13" t="s">
        <v>16</v>
      </c>
      <c r="C17" s="14" t="s">
        <v>31</v>
      </c>
      <c r="D17" s="13" t="s">
        <v>24</v>
      </c>
      <c r="E17" s="15" t="s">
        <v>19</v>
      </c>
      <c r="F17" s="15" t="s">
        <v>25</v>
      </c>
      <c r="G17" s="15"/>
      <c r="H17" s="15"/>
      <c r="I17" s="53"/>
      <c r="J17" s="1"/>
      <c r="K17" s="1"/>
      <c r="L17" s="82"/>
      <c r="M17" s="1"/>
      <c r="N17" s="1"/>
      <c r="O17" s="1"/>
      <c r="P17" s="1"/>
      <c r="Q17" s="33"/>
      <c r="R17" s="1"/>
      <c r="S17" s="1"/>
      <c r="T17" s="1">
        <f t="shared" si="0"/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</row>
    <row r="18" spans="1:67" s="16" customFormat="1" ht="20.149999999999999" customHeight="1" x14ac:dyDescent="0.35">
      <c r="A18" s="12" t="s">
        <v>16</v>
      </c>
      <c r="B18" s="13" t="s">
        <v>16</v>
      </c>
      <c r="C18" s="14" t="s">
        <v>31</v>
      </c>
      <c r="D18" s="13" t="s">
        <v>32</v>
      </c>
      <c r="E18" s="15" t="s">
        <v>19</v>
      </c>
      <c r="F18" s="15" t="s">
        <v>25</v>
      </c>
      <c r="G18" s="15"/>
      <c r="H18" s="15"/>
      <c r="I18" s="53"/>
      <c r="J18" s="1"/>
      <c r="K18" s="1"/>
      <c r="L18" s="82"/>
      <c r="M18" s="1"/>
      <c r="N18" s="1"/>
      <c r="O18" s="1"/>
      <c r="P18" s="1"/>
      <c r="Q18" s="33"/>
      <c r="R18" s="1"/>
      <c r="S18" s="1"/>
      <c r="T18" s="1">
        <f t="shared" si="0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</row>
    <row r="19" spans="1:67" ht="20.149999999999999" customHeight="1" x14ac:dyDescent="0.35">
      <c r="A19" s="17" t="s">
        <v>11</v>
      </c>
      <c r="B19" s="20"/>
      <c r="C19" s="19" t="s">
        <v>31</v>
      </c>
      <c r="D19" s="20" t="s">
        <v>24</v>
      </c>
      <c r="E19" s="21" t="s">
        <v>19</v>
      </c>
      <c r="F19" s="21" t="s">
        <v>25</v>
      </c>
      <c r="G19" s="21"/>
      <c r="H19" s="21"/>
      <c r="I19" s="54"/>
      <c r="J19" s="1">
        <v>2</v>
      </c>
      <c r="K19" s="68">
        <v>3</v>
      </c>
      <c r="L19" s="82">
        <v>3</v>
      </c>
      <c r="M19" s="1"/>
      <c r="T19" s="1">
        <f t="shared" si="0"/>
        <v>8</v>
      </c>
    </row>
    <row r="20" spans="1:67" ht="20.149999999999999" customHeight="1" x14ac:dyDescent="0.35">
      <c r="A20" s="17" t="s">
        <v>11</v>
      </c>
      <c r="B20" s="20" t="s">
        <v>16</v>
      </c>
      <c r="C20" s="19" t="s">
        <v>33</v>
      </c>
      <c r="D20" s="20" t="s">
        <v>34</v>
      </c>
      <c r="E20" s="21" t="s">
        <v>19</v>
      </c>
      <c r="F20" s="21" t="s">
        <v>25</v>
      </c>
      <c r="G20" s="21"/>
      <c r="H20" s="21"/>
      <c r="I20" s="54"/>
      <c r="K20" s="68"/>
      <c r="L20" s="82"/>
      <c r="M20" s="1"/>
      <c r="T20" s="1">
        <f t="shared" si="0"/>
        <v>0</v>
      </c>
    </row>
    <row r="21" spans="1:67" ht="20.149999999999999" customHeight="1" x14ac:dyDescent="0.35">
      <c r="A21" s="17" t="s">
        <v>11</v>
      </c>
      <c r="B21" s="20" t="s">
        <v>30</v>
      </c>
      <c r="C21" s="19" t="s">
        <v>33</v>
      </c>
      <c r="D21" s="20" t="s">
        <v>34</v>
      </c>
      <c r="E21" s="21" t="s">
        <v>19</v>
      </c>
      <c r="F21" s="21" t="s">
        <v>35</v>
      </c>
      <c r="G21" s="21"/>
      <c r="H21" s="21"/>
      <c r="I21" s="54"/>
      <c r="K21" s="68"/>
      <c r="L21" s="82"/>
      <c r="M21" s="1"/>
      <c r="T21" s="1">
        <f t="shared" si="0"/>
        <v>0</v>
      </c>
    </row>
    <row r="22" spans="1:67" ht="20.149999999999999" customHeight="1" x14ac:dyDescent="0.35">
      <c r="A22" s="17" t="s">
        <v>27</v>
      </c>
      <c r="B22" s="18"/>
      <c r="C22" s="19" t="s">
        <v>36</v>
      </c>
      <c r="D22" s="20" t="s">
        <v>37</v>
      </c>
      <c r="E22" s="21" t="s">
        <v>19</v>
      </c>
      <c r="F22" s="21" t="s">
        <v>38</v>
      </c>
      <c r="G22" s="21"/>
      <c r="H22" s="21"/>
      <c r="I22" s="54"/>
      <c r="K22" s="68"/>
      <c r="L22" s="82"/>
      <c r="M22" s="1">
        <v>1</v>
      </c>
      <c r="P22" s="1">
        <v>2</v>
      </c>
      <c r="Q22" s="33">
        <v>1</v>
      </c>
      <c r="T22" s="1">
        <f t="shared" si="0"/>
        <v>4</v>
      </c>
    </row>
    <row r="23" spans="1:67" ht="20.149999999999999" customHeight="1" x14ac:dyDescent="0.35">
      <c r="A23" s="17" t="s">
        <v>16</v>
      </c>
      <c r="B23" s="18"/>
      <c r="C23" s="19" t="s">
        <v>36</v>
      </c>
      <c r="D23" s="20" t="s">
        <v>37</v>
      </c>
      <c r="E23" s="21" t="s">
        <v>19</v>
      </c>
      <c r="F23" s="21" t="s">
        <v>38</v>
      </c>
      <c r="G23" s="21"/>
      <c r="H23" s="21"/>
      <c r="I23" s="54"/>
      <c r="J23" s="1">
        <v>3</v>
      </c>
      <c r="K23" s="68"/>
      <c r="L23" s="82"/>
      <c r="M23" s="1">
        <v>2</v>
      </c>
      <c r="O23" s="1">
        <v>1</v>
      </c>
      <c r="T23" s="1">
        <f t="shared" si="0"/>
        <v>6</v>
      </c>
    </row>
    <row r="24" spans="1:67" ht="20.149999999999999" customHeight="1" x14ac:dyDescent="0.35">
      <c r="A24" s="17" t="s">
        <v>16</v>
      </c>
      <c r="B24" s="18"/>
      <c r="C24" s="19" t="s">
        <v>39</v>
      </c>
      <c r="D24" s="20" t="s">
        <v>37</v>
      </c>
      <c r="E24" s="21" t="s">
        <v>19</v>
      </c>
      <c r="F24" s="21" t="s">
        <v>38</v>
      </c>
      <c r="G24" s="21"/>
      <c r="H24" s="21"/>
      <c r="I24" s="54"/>
      <c r="J24" s="1">
        <v>1</v>
      </c>
      <c r="K24" s="68"/>
      <c r="L24" s="82"/>
      <c r="M24" s="1"/>
      <c r="T24" s="1">
        <f t="shared" si="0"/>
        <v>1</v>
      </c>
    </row>
    <row r="25" spans="1:67" ht="20.149999999999999" customHeight="1" x14ac:dyDescent="0.35">
      <c r="A25" s="17" t="s">
        <v>27</v>
      </c>
      <c r="B25" s="18"/>
      <c r="C25" s="19" t="s">
        <v>40</v>
      </c>
      <c r="D25" s="20" t="s">
        <v>37</v>
      </c>
      <c r="E25" s="21" t="s">
        <v>41</v>
      </c>
      <c r="F25" s="21" t="s">
        <v>38</v>
      </c>
      <c r="G25" s="21"/>
      <c r="H25" s="21"/>
      <c r="I25" s="54"/>
      <c r="L25" s="82"/>
      <c r="M25" s="1">
        <v>1</v>
      </c>
      <c r="P25" s="1">
        <v>2</v>
      </c>
      <c r="Q25" s="33">
        <v>1</v>
      </c>
      <c r="T25" s="1">
        <f t="shared" si="0"/>
        <v>4</v>
      </c>
    </row>
    <row r="26" spans="1:67" ht="20.149999999999999" customHeight="1" x14ac:dyDescent="0.35">
      <c r="A26" s="17" t="s">
        <v>11</v>
      </c>
      <c r="B26" s="18"/>
      <c r="C26" s="19" t="s">
        <v>40</v>
      </c>
      <c r="D26" s="20" t="s">
        <v>37</v>
      </c>
      <c r="E26" s="20" t="s">
        <v>41</v>
      </c>
      <c r="F26" s="20" t="s">
        <v>38</v>
      </c>
      <c r="G26" s="20"/>
      <c r="H26" s="20"/>
      <c r="I26" s="54"/>
      <c r="L26" s="82"/>
      <c r="M26" s="1"/>
      <c r="R26" s="1">
        <v>1</v>
      </c>
      <c r="T26" s="1">
        <f t="shared" si="0"/>
        <v>1</v>
      </c>
    </row>
    <row r="27" spans="1:67" ht="20.149999999999999" customHeight="1" x14ac:dyDescent="0.35">
      <c r="A27" s="17" t="s">
        <v>16</v>
      </c>
      <c r="B27" s="18"/>
      <c r="C27" s="19" t="s">
        <v>40</v>
      </c>
      <c r="D27" s="20" t="s">
        <v>37</v>
      </c>
      <c r="E27" s="20" t="s">
        <v>41</v>
      </c>
      <c r="F27" s="20" t="s">
        <v>38</v>
      </c>
      <c r="G27" s="20"/>
      <c r="H27" s="20"/>
      <c r="I27" s="54"/>
      <c r="L27" s="82"/>
      <c r="M27" s="1">
        <v>2</v>
      </c>
      <c r="O27" s="1">
        <v>1</v>
      </c>
      <c r="T27" s="1">
        <f t="shared" si="0"/>
        <v>3</v>
      </c>
    </row>
    <row r="28" spans="1:67" ht="20.149999999999999" customHeight="1" x14ac:dyDescent="0.35">
      <c r="A28" s="23" t="s">
        <v>16</v>
      </c>
      <c r="B28" s="24"/>
      <c r="C28" s="25" t="s">
        <v>42</v>
      </c>
      <c r="D28" s="26" t="s">
        <v>37</v>
      </c>
      <c r="E28" s="26" t="s">
        <v>43</v>
      </c>
      <c r="F28" s="26" t="s">
        <v>38</v>
      </c>
      <c r="G28" s="20"/>
      <c r="H28" s="20"/>
      <c r="I28" s="54"/>
      <c r="J28" s="1">
        <v>2</v>
      </c>
      <c r="L28" s="82"/>
      <c r="M28" s="1"/>
      <c r="T28" s="1">
        <f t="shared" si="0"/>
        <v>2</v>
      </c>
    </row>
    <row r="29" spans="1:67" s="16" customFormat="1" ht="20.149999999999999" customHeight="1" x14ac:dyDescent="0.35">
      <c r="A29" s="12" t="s">
        <v>27</v>
      </c>
      <c r="B29" s="13"/>
      <c r="C29" s="14" t="s">
        <v>44</v>
      </c>
      <c r="D29" s="13" t="s">
        <v>37</v>
      </c>
      <c r="E29" s="15"/>
      <c r="F29" s="15" t="s">
        <v>38</v>
      </c>
      <c r="G29" s="15"/>
      <c r="H29" s="15"/>
      <c r="I29" s="53"/>
      <c r="J29" s="1"/>
      <c r="K29" s="1"/>
      <c r="L29" s="82"/>
      <c r="M29" s="1"/>
      <c r="N29" s="1"/>
      <c r="O29" s="1"/>
      <c r="P29" s="1"/>
      <c r="Q29" s="33"/>
      <c r="R29" s="1"/>
      <c r="S29" s="1"/>
      <c r="T29" s="1">
        <f t="shared" si="0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</row>
    <row r="30" spans="1:67" s="16" customFormat="1" ht="20.149999999999999" customHeight="1" x14ac:dyDescent="0.35">
      <c r="A30" s="12" t="s">
        <v>11</v>
      </c>
      <c r="B30" s="13"/>
      <c r="C30" s="14" t="s">
        <v>44</v>
      </c>
      <c r="D30" s="13" t="s">
        <v>37</v>
      </c>
      <c r="E30" s="15"/>
      <c r="F30" s="15" t="s">
        <v>38</v>
      </c>
      <c r="G30" s="15"/>
      <c r="H30" s="15"/>
      <c r="I30" s="53"/>
      <c r="J30" s="1"/>
      <c r="K30" s="1"/>
      <c r="L30" s="82"/>
      <c r="M30" s="1"/>
      <c r="N30" s="1"/>
      <c r="O30" s="1"/>
      <c r="P30" s="1"/>
      <c r="Q30" s="33"/>
      <c r="R30" s="1"/>
      <c r="S30" s="1"/>
      <c r="T30" s="1">
        <f t="shared" si="0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</row>
    <row r="31" spans="1:67" s="16" customFormat="1" ht="20.149999999999999" customHeight="1" x14ac:dyDescent="0.35">
      <c r="A31" s="12" t="s">
        <v>16</v>
      </c>
      <c r="B31" s="13"/>
      <c r="C31" s="14" t="s">
        <v>44</v>
      </c>
      <c r="D31" s="13" t="s">
        <v>37</v>
      </c>
      <c r="E31" s="15"/>
      <c r="F31" s="15" t="s">
        <v>38</v>
      </c>
      <c r="G31" s="15"/>
      <c r="H31" s="15"/>
      <c r="I31" s="53"/>
      <c r="J31" s="1"/>
      <c r="K31" s="1"/>
      <c r="L31" s="82"/>
      <c r="M31" s="1"/>
      <c r="N31" s="1"/>
      <c r="O31" s="1"/>
      <c r="P31" s="1"/>
      <c r="Q31" s="33"/>
      <c r="R31" s="1"/>
      <c r="S31" s="1"/>
      <c r="T31" s="1">
        <f t="shared" si="0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</row>
    <row r="32" spans="1:67" ht="20.149999999999999" customHeight="1" x14ac:dyDescent="0.35">
      <c r="A32" s="17" t="s">
        <v>27</v>
      </c>
      <c r="B32" s="18"/>
      <c r="C32" s="19" t="s">
        <v>45</v>
      </c>
      <c r="D32" s="20"/>
      <c r="E32" s="20" t="s">
        <v>46</v>
      </c>
      <c r="F32" s="20"/>
      <c r="G32" s="20"/>
      <c r="H32" s="20" t="s">
        <v>47</v>
      </c>
      <c r="I32" s="54">
        <v>180</v>
      </c>
      <c r="L32" s="82"/>
      <c r="M32" s="1">
        <v>4</v>
      </c>
      <c r="P32" s="1">
        <v>8</v>
      </c>
      <c r="Q32" s="33">
        <v>4</v>
      </c>
      <c r="T32" s="1">
        <f t="shared" si="0"/>
        <v>16</v>
      </c>
    </row>
    <row r="33" spans="1:20" ht="20.149999999999999" customHeight="1" x14ac:dyDescent="0.35">
      <c r="A33" s="17" t="s">
        <v>11</v>
      </c>
      <c r="B33" s="27"/>
      <c r="C33" s="19" t="s">
        <v>45</v>
      </c>
      <c r="D33" s="20"/>
      <c r="E33" s="20" t="s">
        <v>46</v>
      </c>
      <c r="F33" s="28"/>
      <c r="G33" s="28"/>
      <c r="H33" s="28" t="s">
        <v>48</v>
      </c>
      <c r="I33" s="55">
        <v>140</v>
      </c>
      <c r="L33" s="82"/>
      <c r="M33" s="1"/>
      <c r="R33" s="1">
        <v>4</v>
      </c>
      <c r="T33" s="1">
        <f t="shared" si="0"/>
        <v>4</v>
      </c>
    </row>
    <row r="34" spans="1:20" ht="20.149999999999999" customHeight="1" thickBot="1" x14ac:dyDescent="0.4">
      <c r="A34" s="80" t="s">
        <v>16</v>
      </c>
      <c r="B34" s="29"/>
      <c r="C34" s="30" t="s">
        <v>45</v>
      </c>
      <c r="D34" s="31"/>
      <c r="E34" s="31" t="s">
        <v>46</v>
      </c>
      <c r="F34" s="31"/>
      <c r="G34" s="31"/>
      <c r="H34" s="31" t="s">
        <v>16</v>
      </c>
      <c r="I34" s="56">
        <v>130</v>
      </c>
      <c r="J34" s="1">
        <v>8</v>
      </c>
      <c r="L34" s="82"/>
      <c r="M34" s="1">
        <v>8</v>
      </c>
      <c r="O34" s="1">
        <v>4</v>
      </c>
      <c r="T34" s="1">
        <f t="shared" si="0"/>
        <v>20</v>
      </c>
    </row>
    <row r="35" spans="1:20" x14ac:dyDescent="0.35">
      <c r="A35" s="34" t="s">
        <v>27</v>
      </c>
      <c r="B35" s="35"/>
      <c r="C35" s="36" t="s">
        <v>49</v>
      </c>
      <c r="D35" s="35" t="s">
        <v>13</v>
      </c>
      <c r="E35" s="35" t="s">
        <v>50</v>
      </c>
      <c r="F35" s="35" t="s">
        <v>20</v>
      </c>
      <c r="G35" s="35"/>
      <c r="H35" s="35"/>
      <c r="I35" s="57"/>
      <c r="L35" s="82"/>
      <c r="M35" s="1">
        <v>16100</v>
      </c>
      <c r="N35" s="1">
        <v>5600</v>
      </c>
      <c r="O35" s="1">
        <v>1550</v>
      </c>
      <c r="P35" s="1">
        <v>2375</v>
      </c>
      <c r="Q35" s="33">
        <v>17600</v>
      </c>
      <c r="R35" s="1">
        <v>5400</v>
      </c>
      <c r="S35" s="1">
        <v>42075</v>
      </c>
      <c r="T35" s="1">
        <f t="shared" si="0"/>
        <v>90700</v>
      </c>
    </row>
    <row r="36" spans="1:20" x14ac:dyDescent="0.35">
      <c r="A36" s="39" t="s">
        <v>16</v>
      </c>
      <c r="B36" s="38"/>
      <c r="C36" s="40" t="s">
        <v>49</v>
      </c>
      <c r="D36" s="38" t="s">
        <v>13</v>
      </c>
      <c r="E36" s="38" t="s">
        <v>50</v>
      </c>
      <c r="F36" s="38">
        <v>160</v>
      </c>
      <c r="G36" s="38"/>
      <c r="H36" s="38"/>
      <c r="I36" s="58"/>
      <c r="L36" s="82"/>
      <c r="M36" s="1">
        <v>150</v>
      </c>
      <c r="T36" s="1">
        <f t="shared" ref="T36:T61" si="1">SUM(J36:S36)</f>
        <v>150</v>
      </c>
    </row>
    <row r="37" spans="1:20" x14ac:dyDescent="0.35">
      <c r="A37" s="39" t="s">
        <v>27</v>
      </c>
      <c r="B37" s="38"/>
      <c r="C37" s="40" t="s">
        <v>51</v>
      </c>
      <c r="D37" s="38" t="s">
        <v>52</v>
      </c>
      <c r="E37" s="38" t="s">
        <v>53</v>
      </c>
      <c r="F37" s="38" t="s">
        <v>20</v>
      </c>
      <c r="G37" s="38"/>
      <c r="H37" s="38"/>
      <c r="I37" s="58"/>
      <c r="L37" s="82"/>
      <c r="M37" s="1"/>
      <c r="O37" s="1">
        <v>2</v>
      </c>
      <c r="T37" s="1">
        <f t="shared" si="1"/>
        <v>2</v>
      </c>
    </row>
    <row r="38" spans="1:20" x14ac:dyDescent="0.35">
      <c r="A38" s="39" t="s">
        <v>16</v>
      </c>
      <c r="B38" s="38"/>
      <c r="C38" s="40" t="s">
        <v>51</v>
      </c>
      <c r="D38" s="38" t="s">
        <v>52</v>
      </c>
      <c r="E38" s="38" t="s">
        <v>53</v>
      </c>
      <c r="F38" s="38" t="s">
        <v>20</v>
      </c>
      <c r="G38" s="38"/>
      <c r="H38" s="38"/>
      <c r="I38" s="58"/>
      <c r="L38" s="82"/>
      <c r="M38" s="1"/>
      <c r="T38" s="1">
        <f t="shared" si="1"/>
        <v>0</v>
      </c>
    </row>
    <row r="39" spans="1:20" x14ac:dyDescent="0.35">
      <c r="A39" s="41" t="s">
        <v>16</v>
      </c>
      <c r="B39" s="42"/>
      <c r="C39" s="43" t="s">
        <v>23</v>
      </c>
      <c r="D39" s="42" t="s">
        <v>24</v>
      </c>
      <c r="E39" s="42" t="s">
        <v>54</v>
      </c>
      <c r="F39" s="42" t="s">
        <v>35</v>
      </c>
      <c r="G39" s="42"/>
      <c r="H39" s="42"/>
      <c r="I39" s="59"/>
      <c r="L39" s="82"/>
      <c r="M39" s="1"/>
      <c r="T39" s="1">
        <f t="shared" si="1"/>
        <v>0</v>
      </c>
    </row>
    <row r="40" spans="1:20" x14ac:dyDescent="0.35">
      <c r="A40" s="39" t="s">
        <v>27</v>
      </c>
      <c r="B40" s="38"/>
      <c r="C40" s="40" t="s">
        <v>23</v>
      </c>
      <c r="D40" s="38" t="s">
        <v>24</v>
      </c>
      <c r="E40" s="38" t="s">
        <v>54</v>
      </c>
      <c r="F40" s="38" t="s">
        <v>35</v>
      </c>
      <c r="G40" s="38"/>
      <c r="H40" s="38"/>
      <c r="I40" s="58"/>
      <c r="L40" s="82"/>
      <c r="M40" s="1">
        <v>4</v>
      </c>
      <c r="N40" s="1">
        <v>1</v>
      </c>
      <c r="O40" s="1">
        <v>3</v>
      </c>
      <c r="P40" s="1">
        <v>2</v>
      </c>
      <c r="Q40" s="33">
        <v>4</v>
      </c>
      <c r="R40" s="1">
        <v>3</v>
      </c>
      <c r="S40" s="1">
        <v>6</v>
      </c>
      <c r="T40" s="1">
        <f t="shared" si="1"/>
        <v>23</v>
      </c>
    </row>
    <row r="41" spans="1:20" x14ac:dyDescent="0.35">
      <c r="A41" s="39" t="s">
        <v>27</v>
      </c>
      <c r="B41" s="38" t="s">
        <v>55</v>
      </c>
      <c r="C41" s="40" t="s">
        <v>56</v>
      </c>
      <c r="D41" s="38" t="s">
        <v>24</v>
      </c>
      <c r="E41" s="38" t="s">
        <v>54</v>
      </c>
      <c r="F41" s="38" t="s">
        <v>35</v>
      </c>
      <c r="G41" s="38"/>
      <c r="H41" s="38"/>
      <c r="I41" s="58"/>
      <c r="L41" s="82"/>
      <c r="M41" s="1"/>
      <c r="T41" s="1">
        <f t="shared" si="1"/>
        <v>0</v>
      </c>
    </row>
    <row r="42" spans="1:20" x14ac:dyDescent="0.35">
      <c r="A42" s="41" t="s">
        <v>57</v>
      </c>
      <c r="B42" s="42"/>
      <c r="C42" s="43" t="s">
        <v>31</v>
      </c>
      <c r="D42" s="42" t="s">
        <v>24</v>
      </c>
      <c r="E42" s="42" t="s">
        <v>54</v>
      </c>
      <c r="F42" s="42" t="s">
        <v>35</v>
      </c>
      <c r="G42" s="42"/>
      <c r="H42" s="42"/>
      <c r="I42" s="59"/>
      <c r="L42" s="82"/>
      <c r="M42" s="1"/>
      <c r="T42" s="1">
        <f t="shared" si="1"/>
        <v>0</v>
      </c>
    </row>
    <row r="43" spans="1:20" x14ac:dyDescent="0.35">
      <c r="A43" s="71" t="s">
        <v>16</v>
      </c>
      <c r="B43" s="72"/>
      <c r="C43" s="73" t="s">
        <v>31</v>
      </c>
      <c r="D43" s="72" t="s">
        <v>24</v>
      </c>
      <c r="E43" s="72" t="s">
        <v>54</v>
      </c>
      <c r="F43" s="72" t="s">
        <v>35</v>
      </c>
      <c r="G43" s="72"/>
      <c r="H43" s="74"/>
      <c r="I43" s="75"/>
      <c r="L43" s="82"/>
      <c r="M43" s="1">
        <v>1</v>
      </c>
      <c r="T43" s="1">
        <f t="shared" si="1"/>
        <v>1</v>
      </c>
    </row>
    <row r="44" spans="1:20" x14ac:dyDescent="0.35">
      <c r="A44" s="17" t="s">
        <v>27</v>
      </c>
      <c r="B44" s="20"/>
      <c r="C44" s="19" t="s">
        <v>31</v>
      </c>
      <c r="D44" s="20" t="s">
        <v>24</v>
      </c>
      <c r="E44" s="20" t="s">
        <v>54</v>
      </c>
      <c r="F44" s="20" t="s">
        <v>35</v>
      </c>
      <c r="G44" s="20"/>
      <c r="H44" s="44"/>
      <c r="I44" s="60"/>
      <c r="L44" s="82"/>
      <c r="M44" s="1">
        <v>6</v>
      </c>
      <c r="N44" s="1">
        <v>1</v>
      </c>
      <c r="Q44" s="33">
        <v>4</v>
      </c>
      <c r="R44" s="1">
        <v>2</v>
      </c>
      <c r="S44" s="1">
        <v>13</v>
      </c>
      <c r="T44" s="1">
        <f t="shared" si="1"/>
        <v>26</v>
      </c>
    </row>
    <row r="45" spans="1:20" x14ac:dyDescent="0.35">
      <c r="A45" s="39" t="s">
        <v>27</v>
      </c>
      <c r="B45" s="38" t="s">
        <v>30</v>
      </c>
      <c r="C45" s="40" t="s">
        <v>58</v>
      </c>
      <c r="D45" s="38" t="s">
        <v>59</v>
      </c>
      <c r="E45" s="38" t="s">
        <v>54</v>
      </c>
      <c r="F45" s="38" t="s">
        <v>25</v>
      </c>
      <c r="G45" s="38"/>
      <c r="H45" s="38"/>
      <c r="I45" s="58"/>
      <c r="L45" s="82"/>
      <c r="M45" s="1"/>
      <c r="O45" s="1">
        <v>2</v>
      </c>
      <c r="T45" s="1">
        <f t="shared" si="1"/>
        <v>2</v>
      </c>
    </row>
    <row r="46" spans="1:20" x14ac:dyDescent="0.35">
      <c r="A46" s="41" t="s">
        <v>57</v>
      </c>
      <c r="B46" s="42" t="s">
        <v>60</v>
      </c>
      <c r="C46" s="43" t="s">
        <v>26</v>
      </c>
      <c r="D46" s="42" t="s">
        <v>24</v>
      </c>
      <c r="E46" s="42" t="s">
        <v>54</v>
      </c>
      <c r="F46" s="42" t="s">
        <v>35</v>
      </c>
      <c r="G46" s="42"/>
      <c r="H46" s="42"/>
      <c r="I46" s="59"/>
      <c r="L46" s="82"/>
      <c r="M46" s="1"/>
      <c r="T46" s="1">
        <f t="shared" si="1"/>
        <v>0</v>
      </c>
    </row>
    <row r="47" spans="1:20" x14ac:dyDescent="0.35">
      <c r="A47" s="17" t="s">
        <v>27</v>
      </c>
      <c r="B47" s="38" t="s">
        <v>60</v>
      </c>
      <c r="C47" s="40" t="s">
        <v>26</v>
      </c>
      <c r="D47" s="38" t="s">
        <v>24</v>
      </c>
      <c r="E47" s="38" t="s">
        <v>54</v>
      </c>
      <c r="F47" s="38" t="s">
        <v>35</v>
      </c>
      <c r="G47" s="38"/>
      <c r="H47" s="38"/>
      <c r="I47" s="58"/>
      <c r="L47" s="82"/>
      <c r="M47" s="1"/>
      <c r="O47" s="1">
        <v>3</v>
      </c>
      <c r="P47" s="1">
        <v>1</v>
      </c>
      <c r="R47" s="1">
        <v>1</v>
      </c>
      <c r="T47" s="1">
        <f t="shared" si="1"/>
        <v>5</v>
      </c>
    </row>
    <row r="48" spans="1:20" x14ac:dyDescent="0.35">
      <c r="A48" s="39" t="s">
        <v>27</v>
      </c>
      <c r="B48" s="38" t="s">
        <v>16</v>
      </c>
      <c r="C48" s="40" t="s">
        <v>61</v>
      </c>
      <c r="D48" s="38" t="s">
        <v>24</v>
      </c>
      <c r="E48" s="38" t="s">
        <v>54</v>
      </c>
      <c r="F48" s="38" t="s">
        <v>35</v>
      </c>
      <c r="G48" s="38"/>
      <c r="H48" s="38"/>
      <c r="I48" s="58"/>
      <c r="L48" s="82"/>
      <c r="M48" s="1">
        <v>2</v>
      </c>
      <c r="T48" s="1">
        <f t="shared" si="1"/>
        <v>2</v>
      </c>
    </row>
    <row r="49" spans="1:20" x14ac:dyDescent="0.35">
      <c r="A49" s="39" t="s">
        <v>27</v>
      </c>
      <c r="B49" s="38" t="s">
        <v>11</v>
      </c>
      <c r="C49" s="40" t="s">
        <v>28</v>
      </c>
      <c r="D49" s="38" t="s">
        <v>29</v>
      </c>
      <c r="E49" s="38" t="s">
        <v>62</v>
      </c>
      <c r="F49" s="38" t="s">
        <v>20</v>
      </c>
      <c r="G49" s="38">
        <v>160</v>
      </c>
      <c r="H49" s="38"/>
      <c r="I49" s="58"/>
      <c r="L49" s="82"/>
      <c r="M49" s="1"/>
      <c r="R49" s="1">
        <v>1</v>
      </c>
      <c r="T49" s="1">
        <f t="shared" si="1"/>
        <v>1</v>
      </c>
    </row>
    <row r="50" spans="1:20" x14ac:dyDescent="0.35">
      <c r="A50" s="41" t="s">
        <v>27</v>
      </c>
      <c r="B50" s="42" t="s">
        <v>11</v>
      </c>
      <c r="C50" s="43" t="s">
        <v>28</v>
      </c>
      <c r="D50" s="42" t="s">
        <v>13</v>
      </c>
      <c r="E50" s="42" t="s">
        <v>62</v>
      </c>
      <c r="F50" s="42" t="s">
        <v>20</v>
      </c>
      <c r="G50" s="42"/>
      <c r="H50" s="42"/>
      <c r="I50" s="59"/>
      <c r="L50" s="82"/>
      <c r="M50" s="1"/>
      <c r="T50" s="1">
        <f t="shared" si="1"/>
        <v>0</v>
      </c>
    </row>
    <row r="51" spans="1:20" x14ac:dyDescent="0.35">
      <c r="A51" s="39" t="s">
        <v>27</v>
      </c>
      <c r="B51" s="38" t="s">
        <v>16</v>
      </c>
      <c r="C51" s="40" t="s">
        <v>28</v>
      </c>
      <c r="D51" s="38" t="s">
        <v>29</v>
      </c>
      <c r="E51" s="38" t="s">
        <v>62</v>
      </c>
      <c r="F51" s="38" t="s">
        <v>20</v>
      </c>
      <c r="G51" s="38">
        <v>160</v>
      </c>
      <c r="H51" s="38"/>
      <c r="I51" s="58"/>
      <c r="L51" s="82"/>
      <c r="M51" s="1">
        <v>2</v>
      </c>
      <c r="O51" s="1">
        <v>1</v>
      </c>
      <c r="T51" s="1">
        <f t="shared" si="1"/>
        <v>3</v>
      </c>
    </row>
    <row r="52" spans="1:20" x14ac:dyDescent="0.35">
      <c r="A52" s="41" t="s">
        <v>27</v>
      </c>
      <c r="B52" s="42" t="s">
        <v>30</v>
      </c>
      <c r="C52" s="43" t="s">
        <v>33</v>
      </c>
      <c r="D52" s="42" t="s">
        <v>63</v>
      </c>
      <c r="E52" s="42" t="s">
        <v>54</v>
      </c>
      <c r="F52" s="42" t="s">
        <v>20</v>
      </c>
      <c r="G52" s="42">
        <v>160</v>
      </c>
      <c r="H52" s="42"/>
      <c r="I52" s="59"/>
      <c r="L52" s="82"/>
      <c r="M52" s="1"/>
      <c r="T52" s="1">
        <f t="shared" si="1"/>
        <v>0</v>
      </c>
    </row>
    <row r="53" spans="1:20" x14ac:dyDescent="0.35">
      <c r="A53" s="39" t="s">
        <v>27</v>
      </c>
      <c r="B53" s="38" t="s">
        <v>16</v>
      </c>
      <c r="C53" s="19" t="s">
        <v>33</v>
      </c>
      <c r="D53" s="20" t="s">
        <v>64</v>
      </c>
      <c r="E53" s="38" t="s">
        <v>54</v>
      </c>
      <c r="F53" s="38" t="s">
        <v>20</v>
      </c>
      <c r="G53" s="38">
        <v>160</v>
      </c>
      <c r="H53" s="38"/>
      <c r="I53" s="58"/>
      <c r="L53" s="82"/>
      <c r="M53" s="1"/>
      <c r="T53" s="1">
        <f t="shared" si="1"/>
        <v>0</v>
      </c>
    </row>
    <row r="54" spans="1:20" x14ac:dyDescent="0.35">
      <c r="A54" s="39" t="s">
        <v>16</v>
      </c>
      <c r="B54" s="38"/>
      <c r="C54" s="40" t="s">
        <v>65</v>
      </c>
      <c r="D54" s="38" t="s">
        <v>59</v>
      </c>
      <c r="E54" s="38" t="s">
        <v>54</v>
      </c>
      <c r="F54" s="38" t="s">
        <v>25</v>
      </c>
      <c r="G54" s="38"/>
      <c r="H54" s="38"/>
      <c r="I54" s="58"/>
      <c r="L54" s="82"/>
      <c r="M54" s="1">
        <v>1</v>
      </c>
      <c r="T54" s="1">
        <f t="shared" si="1"/>
        <v>1</v>
      </c>
    </row>
    <row r="55" spans="1:20" x14ac:dyDescent="0.35">
      <c r="A55" s="39" t="s">
        <v>27</v>
      </c>
      <c r="B55" s="38"/>
      <c r="C55" s="40" t="s">
        <v>66</v>
      </c>
      <c r="D55" s="38" t="s">
        <v>37</v>
      </c>
      <c r="E55" s="38" t="s">
        <v>54</v>
      </c>
      <c r="F55" s="38" t="s">
        <v>38</v>
      </c>
      <c r="G55" s="38"/>
      <c r="H55" s="38"/>
      <c r="I55" s="58"/>
      <c r="L55" s="82"/>
      <c r="M55" s="1">
        <v>1</v>
      </c>
      <c r="P55" s="1">
        <v>2</v>
      </c>
      <c r="Q55" s="33">
        <v>1</v>
      </c>
      <c r="S55" s="1">
        <v>2</v>
      </c>
      <c r="T55" s="1">
        <f t="shared" si="1"/>
        <v>6</v>
      </c>
    </row>
    <row r="56" spans="1:20" x14ac:dyDescent="0.35">
      <c r="A56" s="39" t="s">
        <v>11</v>
      </c>
      <c r="B56" s="38"/>
      <c r="C56" s="40" t="s">
        <v>67</v>
      </c>
      <c r="D56" s="38" t="s">
        <v>37</v>
      </c>
      <c r="E56" s="38" t="s">
        <v>54</v>
      </c>
      <c r="F56" s="38" t="s">
        <v>38</v>
      </c>
      <c r="G56" s="38"/>
      <c r="H56" s="38"/>
      <c r="I56" s="58"/>
      <c r="L56" s="82"/>
      <c r="M56" s="1"/>
      <c r="R56" s="1">
        <v>1</v>
      </c>
      <c r="T56" s="1">
        <f t="shared" si="1"/>
        <v>1</v>
      </c>
    </row>
    <row r="57" spans="1:20" x14ac:dyDescent="0.35">
      <c r="A57" s="39" t="s">
        <v>16</v>
      </c>
      <c r="B57" s="38"/>
      <c r="C57" s="40" t="s">
        <v>67</v>
      </c>
      <c r="D57" s="38" t="s">
        <v>37</v>
      </c>
      <c r="E57" s="38" t="s">
        <v>54</v>
      </c>
      <c r="F57" s="38" t="s">
        <v>38</v>
      </c>
      <c r="G57" s="38"/>
      <c r="H57" s="38"/>
      <c r="I57" s="58"/>
      <c r="L57" s="82"/>
      <c r="M57" s="1">
        <v>2</v>
      </c>
      <c r="O57" s="1">
        <v>1</v>
      </c>
      <c r="T57" s="1">
        <f t="shared" si="1"/>
        <v>3</v>
      </c>
    </row>
    <row r="58" spans="1:20" x14ac:dyDescent="0.35">
      <c r="A58" s="39" t="s">
        <v>27</v>
      </c>
      <c r="B58" s="38"/>
      <c r="C58" s="40" t="s">
        <v>68</v>
      </c>
      <c r="D58" s="38" t="s">
        <v>24</v>
      </c>
      <c r="E58" s="38" t="s">
        <v>54</v>
      </c>
      <c r="F58" s="38" t="s">
        <v>38</v>
      </c>
      <c r="G58" s="38"/>
      <c r="H58" s="38"/>
      <c r="I58" s="58"/>
      <c r="L58" s="82"/>
      <c r="M58" s="1">
        <v>2</v>
      </c>
      <c r="S58" s="1">
        <v>1</v>
      </c>
      <c r="T58" s="1">
        <f t="shared" si="1"/>
        <v>3</v>
      </c>
    </row>
    <row r="59" spans="1:20" x14ac:dyDescent="0.35">
      <c r="A59" s="39" t="s">
        <v>16</v>
      </c>
      <c r="B59" s="38"/>
      <c r="C59" s="40" t="s">
        <v>76</v>
      </c>
      <c r="D59" s="38" t="s">
        <v>24</v>
      </c>
      <c r="E59" s="38" t="s">
        <v>54</v>
      </c>
      <c r="F59" s="38" t="s">
        <v>38</v>
      </c>
      <c r="G59" s="38"/>
      <c r="H59" s="38"/>
      <c r="I59" s="58"/>
      <c r="L59" s="82"/>
      <c r="M59" s="1">
        <v>2</v>
      </c>
      <c r="T59" s="1">
        <f t="shared" si="1"/>
        <v>2</v>
      </c>
    </row>
    <row r="60" spans="1:20" x14ac:dyDescent="0.35">
      <c r="A60" s="39" t="s">
        <v>27</v>
      </c>
      <c r="B60" s="45"/>
      <c r="C60" s="40" t="s">
        <v>40</v>
      </c>
      <c r="D60" s="38" t="s">
        <v>37</v>
      </c>
      <c r="E60" s="38" t="s">
        <v>41</v>
      </c>
      <c r="F60" s="38" t="s">
        <v>38</v>
      </c>
      <c r="G60" s="38"/>
      <c r="H60" s="38"/>
      <c r="I60" s="58"/>
      <c r="L60" s="82"/>
      <c r="M60" s="1"/>
      <c r="S60" s="1">
        <v>1</v>
      </c>
      <c r="T60" s="1">
        <f t="shared" si="1"/>
        <v>1</v>
      </c>
    </row>
    <row r="61" spans="1:20" ht="15" thickBot="1" x14ac:dyDescent="0.4">
      <c r="A61" s="48" t="s">
        <v>27</v>
      </c>
      <c r="B61" s="46"/>
      <c r="C61" s="47" t="s">
        <v>45</v>
      </c>
      <c r="D61" s="46"/>
      <c r="E61" s="46" t="s">
        <v>69</v>
      </c>
      <c r="F61" s="46" t="s">
        <v>38</v>
      </c>
      <c r="G61" s="46" t="s">
        <v>60</v>
      </c>
      <c r="H61" s="46" t="s">
        <v>47</v>
      </c>
      <c r="I61" s="61">
        <v>180</v>
      </c>
      <c r="L61" s="82"/>
      <c r="S61" s="1">
        <v>4</v>
      </c>
      <c r="T61" s="1">
        <f t="shared" si="1"/>
        <v>4</v>
      </c>
    </row>
  </sheetData>
  <autoFilter ref="A3:I34"/>
  <mergeCells count="3">
    <mergeCell ref="A1:I1"/>
    <mergeCell ref="J1:L1"/>
    <mergeCell ref="M1:S1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E62"/>
  <sheetViews>
    <sheetView tabSelected="1" zoomScale="55" zoomScaleNormal="55" workbookViewId="0">
      <pane xSplit="8" ySplit="1" topLeftCell="I34" activePane="bottomRight" state="frozen"/>
      <selection pane="topRight" activeCell="I1" sqref="I1"/>
      <selection pane="bottomLeft" activeCell="A2" sqref="A2"/>
      <selection pane="bottomRight" activeCell="Y65" sqref="Y65"/>
    </sheetView>
  </sheetViews>
  <sheetFormatPr baseColWidth="10" defaultColWidth="9.1796875" defaultRowHeight="14.5" x14ac:dyDescent="0.35"/>
  <cols>
    <col min="1" max="1" width="11" style="32" customWidth="1"/>
    <col min="2" max="2" width="8.453125" style="32" customWidth="1"/>
    <col min="3" max="3" width="37.54296875" customWidth="1"/>
    <col min="4" max="4" width="17.1796875" style="32" customWidth="1"/>
    <col min="5" max="5" width="28.7265625" style="32" customWidth="1"/>
    <col min="6" max="6" width="14.08984375" style="32" customWidth="1"/>
    <col min="7" max="7" width="14.81640625" style="32" customWidth="1"/>
    <col min="8" max="8" width="12.54296875" style="32" customWidth="1"/>
    <col min="9" max="9" width="13.1796875" style="32" customWidth="1"/>
    <col min="10" max="19" width="9.1796875" style="1"/>
    <col min="20" max="20" width="9.1796875" style="84" hidden="1" customWidth="1"/>
    <col min="21" max="21" width="9.1796875" style="84" customWidth="1"/>
    <col min="22" max="22" width="9.1796875" style="1" customWidth="1"/>
    <col min="23" max="57" width="9.1796875" style="1"/>
  </cols>
  <sheetData>
    <row r="1" spans="1:57" ht="159" customHeight="1" x14ac:dyDescent="0.65">
      <c r="A1" s="106" t="s">
        <v>110</v>
      </c>
      <c r="B1" s="107"/>
      <c r="C1" s="107"/>
      <c r="D1" s="107"/>
      <c r="E1" s="107"/>
      <c r="F1" s="107"/>
      <c r="G1" s="107"/>
      <c r="H1" s="107"/>
      <c r="I1" s="107"/>
      <c r="J1" s="87" t="s">
        <v>101</v>
      </c>
      <c r="K1" s="87" t="s">
        <v>102</v>
      </c>
      <c r="L1" s="87" t="s">
        <v>103</v>
      </c>
      <c r="M1" s="87" t="s">
        <v>104</v>
      </c>
      <c r="N1" s="87" t="s">
        <v>105</v>
      </c>
      <c r="O1" s="87" t="s">
        <v>106</v>
      </c>
      <c r="P1" s="87" t="s">
        <v>107</v>
      </c>
      <c r="Q1" s="87" t="s">
        <v>108</v>
      </c>
      <c r="R1" s="88" t="s">
        <v>1</v>
      </c>
      <c r="S1" s="89" t="s">
        <v>109</v>
      </c>
      <c r="T1" s="83"/>
    </row>
    <row r="2" spans="1:57" ht="20.149999999999999" customHeight="1" x14ac:dyDescent="0.35">
      <c r="A2" s="90" t="s">
        <v>2</v>
      </c>
      <c r="B2" s="90" t="s">
        <v>3</v>
      </c>
      <c r="C2" s="90" t="s">
        <v>4</v>
      </c>
      <c r="D2" s="90" t="s">
        <v>5</v>
      </c>
      <c r="E2" s="90" t="s">
        <v>6</v>
      </c>
      <c r="F2" s="90" t="s">
        <v>7</v>
      </c>
      <c r="G2" s="90" t="s">
        <v>8</v>
      </c>
      <c r="H2" s="90" t="s">
        <v>9</v>
      </c>
      <c r="I2" s="90" t="s">
        <v>10</v>
      </c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57" ht="20.149999999999999" customHeight="1" x14ac:dyDescent="0.35">
      <c r="A3" s="90"/>
      <c r="B3" s="90"/>
      <c r="C3" s="90"/>
      <c r="D3" s="90"/>
      <c r="E3" s="90"/>
      <c r="F3" s="90"/>
      <c r="G3" s="90"/>
      <c r="H3" s="90"/>
      <c r="I3" s="90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57" s="1" customFormat="1" ht="20.149999999999999" customHeight="1" x14ac:dyDescent="0.35">
      <c r="A4" s="20" t="s">
        <v>11</v>
      </c>
      <c r="B4" s="20"/>
      <c r="C4" s="19" t="s">
        <v>12</v>
      </c>
      <c r="D4" s="20" t="s">
        <v>13</v>
      </c>
      <c r="E4" s="20" t="s">
        <v>14</v>
      </c>
      <c r="F4" s="20" t="s">
        <v>15</v>
      </c>
      <c r="G4" s="20"/>
      <c r="H4" s="91"/>
      <c r="I4" s="91"/>
      <c r="J4" s="19">
        <f>'ESR51'!T4</f>
        <v>27100</v>
      </c>
      <c r="K4" s="19">
        <f>'ESR54'!AA4</f>
        <v>52294</v>
      </c>
      <c r="L4" s="19">
        <f>'ESR55'!T4</f>
        <v>27575</v>
      </c>
      <c r="M4" s="19">
        <f>'ESR57'!T4</f>
        <v>28650</v>
      </c>
      <c r="N4" s="19">
        <f>'ESR59'!W4</f>
        <v>34530</v>
      </c>
      <c r="O4" s="19">
        <f>'ESR62'!T4</f>
        <v>24150</v>
      </c>
      <c r="P4" s="19">
        <f>'ESR63'!U4</f>
        <v>28385</v>
      </c>
      <c r="Q4" s="19">
        <f>'ESR64'!T4</f>
        <v>31450</v>
      </c>
      <c r="R4" s="86">
        <f>SUM(J4:Q4)/1000</f>
        <v>254.13399999999999</v>
      </c>
      <c r="S4" s="86">
        <v>266</v>
      </c>
      <c r="T4" s="85"/>
      <c r="U4" s="84"/>
    </row>
    <row r="5" spans="1:57" s="16" customFormat="1" ht="20.149999999999999" customHeight="1" x14ac:dyDescent="0.35">
      <c r="A5" s="13" t="s">
        <v>16</v>
      </c>
      <c r="B5" s="13"/>
      <c r="C5" s="14" t="s">
        <v>17</v>
      </c>
      <c r="D5" s="13" t="s">
        <v>18</v>
      </c>
      <c r="E5" s="15" t="s">
        <v>19</v>
      </c>
      <c r="F5" s="15" t="s">
        <v>20</v>
      </c>
      <c r="G5" s="15" t="s">
        <v>20</v>
      </c>
      <c r="H5" s="15"/>
      <c r="I5" s="13"/>
      <c r="J5" s="19">
        <f>'ESR51'!T5</f>
        <v>0</v>
      </c>
      <c r="K5" s="19">
        <f>'ESR54'!AA5</f>
        <v>0</v>
      </c>
      <c r="L5" s="19">
        <f>'ESR55'!T5</f>
        <v>0</v>
      </c>
      <c r="M5" s="19">
        <f>'ESR57'!T5</f>
        <v>0</v>
      </c>
      <c r="N5" s="19">
        <f>'ESR59'!W5</f>
        <v>0</v>
      </c>
      <c r="O5" s="19">
        <f>'ESR62'!T5</f>
        <v>0</v>
      </c>
      <c r="P5" s="19">
        <f>'ESR63'!U5</f>
        <v>0</v>
      </c>
      <c r="Q5" s="19">
        <f>'ESR64'!T5</f>
        <v>0</v>
      </c>
      <c r="R5" s="86">
        <f t="shared" ref="R5:R59" si="0">SUM(J5:Q5)</f>
        <v>0</v>
      </c>
      <c r="S5" s="86">
        <f>R5*1.04</f>
        <v>0</v>
      </c>
      <c r="T5" s="85"/>
      <c r="U5" s="84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20.149999999999999" customHeight="1" x14ac:dyDescent="0.35">
      <c r="A6" s="20" t="s">
        <v>16</v>
      </c>
      <c r="B6" s="20"/>
      <c r="C6" s="19" t="s">
        <v>21</v>
      </c>
      <c r="D6" s="20" t="s">
        <v>22</v>
      </c>
      <c r="E6" s="21" t="s">
        <v>19</v>
      </c>
      <c r="F6" s="21" t="s">
        <v>20</v>
      </c>
      <c r="G6" s="21"/>
      <c r="H6" s="21"/>
      <c r="I6" s="20"/>
      <c r="J6" s="19">
        <f>'ESR51'!T6</f>
        <v>0</v>
      </c>
      <c r="K6" s="19">
        <f>'ESR54'!AA6</f>
        <v>0</v>
      </c>
      <c r="L6" s="19">
        <f>'ESR55'!T6</f>
        <v>3</v>
      </c>
      <c r="M6" s="19">
        <f>'ESR57'!T6</f>
        <v>2</v>
      </c>
      <c r="N6" s="19">
        <f>'ESR59'!W6</f>
        <v>1</v>
      </c>
      <c r="O6" s="19">
        <f>'ESR62'!T6</f>
        <v>1</v>
      </c>
      <c r="P6" s="19">
        <f>'ESR63'!U6</f>
        <v>1</v>
      </c>
      <c r="Q6" s="19">
        <f>'ESR64'!T6</f>
        <v>2</v>
      </c>
      <c r="R6" s="86">
        <f t="shared" si="0"/>
        <v>10</v>
      </c>
      <c r="S6" s="86">
        <v>18</v>
      </c>
      <c r="T6" s="85"/>
    </row>
    <row r="7" spans="1:57" s="16" customFormat="1" ht="20.149999999999999" customHeight="1" x14ac:dyDescent="0.35">
      <c r="A7" s="13" t="s">
        <v>16</v>
      </c>
      <c r="B7" s="13"/>
      <c r="C7" s="14" t="s">
        <v>23</v>
      </c>
      <c r="D7" s="13" t="s">
        <v>24</v>
      </c>
      <c r="E7" s="15" t="s">
        <v>19</v>
      </c>
      <c r="F7" s="15" t="s">
        <v>25</v>
      </c>
      <c r="G7" s="15"/>
      <c r="H7" s="15"/>
      <c r="I7" s="13"/>
      <c r="J7" s="19">
        <f>'ESR51'!T7</f>
        <v>0</v>
      </c>
      <c r="K7" s="19">
        <f>'ESR54'!AA7</f>
        <v>0</v>
      </c>
      <c r="L7" s="19">
        <f>'ESR55'!T7</f>
        <v>0</v>
      </c>
      <c r="M7" s="19">
        <f>'ESR57'!T7</f>
        <v>0</v>
      </c>
      <c r="N7" s="19">
        <f>'ESR59'!W7</f>
        <v>0</v>
      </c>
      <c r="O7" s="19">
        <f>'ESR62'!T7</f>
        <v>0</v>
      </c>
      <c r="P7" s="19">
        <f>'ESR63'!U7</f>
        <v>0</v>
      </c>
      <c r="Q7" s="19">
        <f>'ESR64'!T7</f>
        <v>0</v>
      </c>
      <c r="R7" s="86">
        <f t="shared" si="0"/>
        <v>0</v>
      </c>
      <c r="S7" s="86">
        <f t="shared" ref="S7:S53" si="1">R7*1.04</f>
        <v>0</v>
      </c>
      <c r="T7" s="85"/>
      <c r="U7" s="84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 s="1" customFormat="1" ht="20.149999999999999" customHeight="1" x14ac:dyDescent="0.35">
      <c r="A8" s="20" t="s">
        <v>11</v>
      </c>
      <c r="B8" s="20"/>
      <c r="C8" s="19" t="s">
        <v>23</v>
      </c>
      <c r="D8" s="20" t="s">
        <v>24</v>
      </c>
      <c r="E8" s="21" t="s">
        <v>19</v>
      </c>
      <c r="F8" s="21" t="s">
        <v>25</v>
      </c>
      <c r="G8" s="21"/>
      <c r="H8" s="21"/>
      <c r="I8" s="20"/>
      <c r="J8" s="19">
        <f>'ESR51'!T8</f>
        <v>14</v>
      </c>
      <c r="K8" s="19">
        <f>'ESR54'!AA8</f>
        <v>20</v>
      </c>
      <c r="L8" s="19">
        <f>'ESR55'!T8</f>
        <v>14</v>
      </c>
      <c r="M8" s="19">
        <f>'ESR57'!T8</f>
        <v>14</v>
      </c>
      <c r="N8" s="19">
        <f>'ESR59'!W8</f>
        <v>17</v>
      </c>
      <c r="O8" s="19">
        <f>'ESR62'!T8</f>
        <v>7</v>
      </c>
      <c r="P8" s="19">
        <f>'ESR63'!U8</f>
        <v>14</v>
      </c>
      <c r="Q8" s="19">
        <f>'ESR64'!T8</f>
        <v>15</v>
      </c>
      <c r="R8" s="86">
        <f t="shared" si="0"/>
        <v>115</v>
      </c>
      <c r="S8" s="86">
        <v>120</v>
      </c>
      <c r="T8" s="85"/>
      <c r="U8" s="84"/>
    </row>
    <row r="9" spans="1:57" s="16" customFormat="1" ht="20.149999999999999" customHeight="1" x14ac:dyDescent="0.35">
      <c r="A9" s="13" t="s">
        <v>16</v>
      </c>
      <c r="B9" s="13"/>
      <c r="C9" s="14" t="s">
        <v>26</v>
      </c>
      <c r="D9" s="13" t="s">
        <v>24</v>
      </c>
      <c r="E9" s="15" t="s">
        <v>19</v>
      </c>
      <c r="F9" s="15" t="s">
        <v>25</v>
      </c>
      <c r="G9" s="15"/>
      <c r="H9" s="15"/>
      <c r="I9" s="13"/>
      <c r="J9" s="19">
        <f>'ESR51'!T9</f>
        <v>0</v>
      </c>
      <c r="K9" s="19">
        <f>'ESR54'!AA9</f>
        <v>0</v>
      </c>
      <c r="L9" s="19">
        <f>'ESR55'!T9</f>
        <v>0</v>
      </c>
      <c r="M9" s="19">
        <f>'ESR57'!T9</f>
        <v>0</v>
      </c>
      <c r="N9" s="19">
        <f>'ESR59'!W9</f>
        <v>0</v>
      </c>
      <c r="O9" s="19">
        <f>'ESR62'!T9</f>
        <v>0</v>
      </c>
      <c r="P9" s="19">
        <f>'ESR63'!U9</f>
        <v>0</v>
      </c>
      <c r="Q9" s="19">
        <f>'ESR64'!T9</f>
        <v>0</v>
      </c>
      <c r="R9" s="86">
        <f t="shared" si="0"/>
        <v>0</v>
      </c>
      <c r="S9" s="86">
        <f t="shared" si="1"/>
        <v>0</v>
      </c>
      <c r="T9" s="85"/>
      <c r="U9" s="84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 spans="1:57" ht="20.149999999999999" customHeight="1" x14ac:dyDescent="0.35">
      <c r="A10" s="20" t="s">
        <v>11</v>
      </c>
      <c r="B10" s="20"/>
      <c r="C10" s="19" t="s">
        <v>26</v>
      </c>
      <c r="D10" s="20" t="s">
        <v>24</v>
      </c>
      <c r="E10" s="21" t="s">
        <v>19</v>
      </c>
      <c r="F10" s="21" t="s">
        <v>25</v>
      </c>
      <c r="G10" s="21"/>
      <c r="H10" s="21"/>
      <c r="I10" s="20"/>
      <c r="J10" s="19">
        <f>'ESR51'!T10</f>
        <v>1</v>
      </c>
      <c r="K10" s="19">
        <f>'ESR54'!AA10</f>
        <v>2</v>
      </c>
      <c r="L10" s="19">
        <f>'ESR55'!T10</f>
        <v>2</v>
      </c>
      <c r="M10" s="19">
        <f>'ESR57'!T10</f>
        <v>2</v>
      </c>
      <c r="N10" s="19">
        <f>'ESR59'!W10</f>
        <v>3</v>
      </c>
      <c r="O10" s="19">
        <f>'ESR62'!T10</f>
        <v>1</v>
      </c>
      <c r="P10" s="19">
        <f>'ESR63'!U10</f>
        <v>2</v>
      </c>
      <c r="Q10" s="19">
        <f>'ESR64'!T10</f>
        <v>1</v>
      </c>
      <c r="R10" s="86">
        <f t="shared" si="0"/>
        <v>14</v>
      </c>
      <c r="S10" s="86">
        <v>0</v>
      </c>
      <c r="T10" s="85"/>
    </row>
    <row r="11" spans="1:57" s="1" customFormat="1" ht="20.149999999999999" customHeight="1" x14ac:dyDescent="0.35">
      <c r="A11" s="20" t="s">
        <v>27</v>
      </c>
      <c r="B11" s="20" t="s">
        <v>16</v>
      </c>
      <c r="C11" s="19" t="s">
        <v>28</v>
      </c>
      <c r="D11" s="20" t="s">
        <v>22</v>
      </c>
      <c r="E11" s="21" t="s">
        <v>19</v>
      </c>
      <c r="F11" s="21" t="s">
        <v>20</v>
      </c>
      <c r="G11" s="21" t="s">
        <v>20</v>
      </c>
      <c r="H11" s="21"/>
      <c r="I11" s="20"/>
      <c r="J11" s="19">
        <f>'ESR51'!T11</f>
        <v>2</v>
      </c>
      <c r="K11" s="19">
        <f>'ESR54'!AA11</f>
        <v>2</v>
      </c>
      <c r="L11" s="19">
        <f>'ESR55'!T11</f>
        <v>1</v>
      </c>
      <c r="M11" s="19">
        <f>'ESR57'!T11</f>
        <v>1</v>
      </c>
      <c r="N11" s="19">
        <f>'ESR59'!W11</f>
        <v>1</v>
      </c>
      <c r="O11" s="19">
        <f>'ESR62'!T11</f>
        <v>3</v>
      </c>
      <c r="P11" s="19">
        <f>'ESR63'!U11</f>
        <v>0</v>
      </c>
      <c r="Q11" s="19">
        <f>'ESR64'!T11</f>
        <v>4</v>
      </c>
      <c r="R11" s="86">
        <f t="shared" si="0"/>
        <v>14</v>
      </c>
      <c r="S11" s="86">
        <v>0</v>
      </c>
      <c r="T11" s="85"/>
      <c r="U11" s="84"/>
    </row>
    <row r="12" spans="1:57" s="16" customFormat="1" ht="20.149999999999999" customHeight="1" x14ac:dyDescent="0.35">
      <c r="A12" s="13" t="s">
        <v>27</v>
      </c>
      <c r="B12" s="13" t="s">
        <v>16</v>
      </c>
      <c r="C12" s="14" t="s">
        <v>28</v>
      </c>
      <c r="D12" s="13" t="s">
        <v>13</v>
      </c>
      <c r="E12" s="15" t="s">
        <v>19</v>
      </c>
      <c r="F12" s="15" t="s">
        <v>20</v>
      </c>
      <c r="G12" s="15" t="s">
        <v>20</v>
      </c>
      <c r="H12" s="15"/>
      <c r="I12" s="13"/>
      <c r="J12" s="19">
        <f>'ESR51'!T12</f>
        <v>0</v>
      </c>
      <c r="K12" s="19">
        <f>'ESR54'!AA12</f>
        <v>0</v>
      </c>
      <c r="L12" s="19">
        <f>'ESR55'!T12</f>
        <v>0</v>
      </c>
      <c r="M12" s="19">
        <f>'ESR57'!T12</f>
        <v>0</v>
      </c>
      <c r="N12" s="19">
        <f>'ESR59'!W12</f>
        <v>0</v>
      </c>
      <c r="O12" s="19">
        <f>'ESR62'!T12</f>
        <v>0</v>
      </c>
      <c r="P12" s="19">
        <f>'ESR63'!U12</f>
        <v>0</v>
      </c>
      <c r="Q12" s="19">
        <f>'ESR64'!T12</f>
        <v>0</v>
      </c>
      <c r="R12" s="86">
        <f t="shared" si="0"/>
        <v>0</v>
      </c>
      <c r="S12" s="86">
        <f t="shared" si="1"/>
        <v>0</v>
      </c>
      <c r="T12" s="85"/>
      <c r="U12" s="84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20.149999999999999" customHeight="1" x14ac:dyDescent="0.35">
      <c r="A13" s="20" t="s">
        <v>11</v>
      </c>
      <c r="B13" s="20" t="s">
        <v>16</v>
      </c>
      <c r="C13" s="19" t="s">
        <v>28</v>
      </c>
      <c r="D13" s="20" t="s">
        <v>18</v>
      </c>
      <c r="E13" s="21" t="s">
        <v>19</v>
      </c>
      <c r="F13" s="21" t="s">
        <v>15</v>
      </c>
      <c r="G13" s="21" t="s">
        <v>20</v>
      </c>
      <c r="H13" s="21"/>
      <c r="I13" s="20"/>
      <c r="J13" s="19">
        <f>'ESR51'!T13</f>
        <v>1</v>
      </c>
      <c r="K13" s="19">
        <f>'ESR54'!AA13</f>
        <v>2</v>
      </c>
      <c r="L13" s="19">
        <f>'ESR55'!T13</f>
        <v>2</v>
      </c>
      <c r="M13" s="19">
        <f>'ESR57'!T13</f>
        <v>2</v>
      </c>
      <c r="N13" s="19">
        <f>'ESR59'!W13</f>
        <v>3</v>
      </c>
      <c r="O13" s="19">
        <f>'ESR62'!T13</f>
        <v>2</v>
      </c>
      <c r="P13" s="19">
        <f>'ESR63'!U13</f>
        <v>2</v>
      </c>
      <c r="Q13" s="19">
        <f>'ESR64'!T13</f>
        <v>2</v>
      </c>
      <c r="R13" s="86">
        <f t="shared" si="0"/>
        <v>16</v>
      </c>
      <c r="S13" s="86">
        <v>17</v>
      </c>
      <c r="T13" s="85"/>
    </row>
    <row r="14" spans="1:57" ht="20.149999999999999" customHeight="1" x14ac:dyDescent="0.35">
      <c r="A14" s="20" t="s">
        <v>11</v>
      </c>
      <c r="B14" s="20" t="s">
        <v>16</v>
      </c>
      <c r="C14" s="19" t="s">
        <v>28</v>
      </c>
      <c r="D14" s="20" t="s">
        <v>29</v>
      </c>
      <c r="E14" s="21" t="s">
        <v>19</v>
      </c>
      <c r="F14" s="21" t="s">
        <v>15</v>
      </c>
      <c r="G14" s="21" t="s">
        <v>20</v>
      </c>
      <c r="H14" s="21"/>
      <c r="I14" s="20"/>
      <c r="J14" s="19">
        <f>'ESR51'!T14</f>
        <v>0</v>
      </c>
      <c r="K14" s="19">
        <f>'ESR54'!AA14</f>
        <v>1</v>
      </c>
      <c r="L14" s="19">
        <f>'ESR55'!T14</f>
        <v>1</v>
      </c>
      <c r="M14" s="19">
        <f>'ESR57'!T14</f>
        <v>1</v>
      </c>
      <c r="N14" s="19">
        <f>'ESR59'!W14</f>
        <v>2</v>
      </c>
      <c r="O14" s="19">
        <f>'ESR62'!T14</f>
        <v>1</v>
      </c>
      <c r="P14" s="19">
        <f>'ESR63'!U14</f>
        <v>0</v>
      </c>
      <c r="Q14" s="19">
        <f>'ESR64'!T14</f>
        <v>1</v>
      </c>
      <c r="R14" s="86">
        <f t="shared" si="0"/>
        <v>7</v>
      </c>
      <c r="S14" s="86">
        <v>0</v>
      </c>
      <c r="T14" s="85"/>
    </row>
    <row r="15" spans="1:57" s="16" customFormat="1" ht="20.149999999999999" customHeight="1" x14ac:dyDescent="0.35">
      <c r="A15" s="13" t="s">
        <v>11</v>
      </c>
      <c r="B15" s="13" t="s">
        <v>16</v>
      </c>
      <c r="C15" s="14" t="s">
        <v>28</v>
      </c>
      <c r="D15" s="13" t="s">
        <v>13</v>
      </c>
      <c r="E15" s="15" t="s">
        <v>19</v>
      </c>
      <c r="F15" s="15" t="s">
        <v>15</v>
      </c>
      <c r="G15" s="15" t="s">
        <v>20</v>
      </c>
      <c r="H15" s="15"/>
      <c r="I15" s="13"/>
      <c r="J15" s="19">
        <f>'ESR51'!T15</f>
        <v>0</v>
      </c>
      <c r="K15" s="19">
        <f>'ESR54'!AA15</f>
        <v>0</v>
      </c>
      <c r="L15" s="19">
        <f>'ESR55'!T15</f>
        <v>0</v>
      </c>
      <c r="M15" s="19">
        <f>'ESR57'!T15</f>
        <v>0</v>
      </c>
      <c r="N15" s="19">
        <f>'ESR59'!W15</f>
        <v>0</v>
      </c>
      <c r="O15" s="19">
        <f>'ESR62'!T15</f>
        <v>0</v>
      </c>
      <c r="P15" s="19">
        <f>'ESR63'!U15</f>
        <v>0</v>
      </c>
      <c r="Q15" s="19">
        <f>'ESR64'!T15</f>
        <v>0</v>
      </c>
      <c r="R15" s="86">
        <f t="shared" si="0"/>
        <v>0</v>
      </c>
      <c r="S15" s="86">
        <f t="shared" si="1"/>
        <v>0</v>
      </c>
      <c r="T15" s="85"/>
      <c r="U15" s="84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s="16" customFormat="1" ht="20.149999999999999" customHeight="1" x14ac:dyDescent="0.35">
      <c r="A16" s="13" t="s">
        <v>30</v>
      </c>
      <c r="B16" s="13" t="s">
        <v>30</v>
      </c>
      <c r="C16" s="14" t="s">
        <v>31</v>
      </c>
      <c r="D16" s="13" t="s">
        <v>24</v>
      </c>
      <c r="E16" s="15" t="s">
        <v>19</v>
      </c>
      <c r="F16" s="15" t="s">
        <v>25</v>
      </c>
      <c r="G16" s="15"/>
      <c r="H16" s="15"/>
      <c r="I16" s="13"/>
      <c r="J16" s="19">
        <f>'ESR51'!T16</f>
        <v>0</v>
      </c>
      <c r="K16" s="19">
        <f>'ESR54'!AA16</f>
        <v>0</v>
      </c>
      <c r="L16" s="19">
        <f>'ESR55'!T16</f>
        <v>0</v>
      </c>
      <c r="M16" s="19">
        <f>'ESR57'!T16</f>
        <v>0</v>
      </c>
      <c r="N16" s="19">
        <f>'ESR59'!W16</f>
        <v>0</v>
      </c>
      <c r="O16" s="19">
        <f>'ESR62'!T16</f>
        <v>0</v>
      </c>
      <c r="P16" s="19">
        <f>'ESR63'!U16</f>
        <v>0</v>
      </c>
      <c r="Q16" s="19">
        <f>'ESR64'!T16</f>
        <v>0</v>
      </c>
      <c r="R16" s="86">
        <f t="shared" si="0"/>
        <v>0</v>
      </c>
      <c r="S16" s="86">
        <f t="shared" si="1"/>
        <v>0</v>
      </c>
      <c r="T16" s="85"/>
      <c r="U16" s="84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1:57" s="16" customFormat="1" ht="20.149999999999999" customHeight="1" x14ac:dyDescent="0.35">
      <c r="A17" s="13" t="s">
        <v>16</v>
      </c>
      <c r="B17" s="13" t="s">
        <v>16</v>
      </c>
      <c r="C17" s="14" t="s">
        <v>31</v>
      </c>
      <c r="D17" s="13" t="s">
        <v>24</v>
      </c>
      <c r="E17" s="15" t="s">
        <v>19</v>
      </c>
      <c r="F17" s="15" t="s">
        <v>25</v>
      </c>
      <c r="G17" s="15"/>
      <c r="H17" s="15"/>
      <c r="I17" s="13"/>
      <c r="J17" s="19">
        <f>'ESR51'!T17</f>
        <v>0</v>
      </c>
      <c r="K17" s="19">
        <f>'ESR54'!AA17</f>
        <v>0</v>
      </c>
      <c r="L17" s="19">
        <f>'ESR55'!T17</f>
        <v>0</v>
      </c>
      <c r="M17" s="19">
        <f>'ESR57'!T17</f>
        <v>0</v>
      </c>
      <c r="N17" s="19">
        <f>'ESR59'!W17</f>
        <v>0</v>
      </c>
      <c r="O17" s="19">
        <f>'ESR62'!T17</f>
        <v>0</v>
      </c>
      <c r="P17" s="19">
        <f>'ESR63'!U17</f>
        <v>0</v>
      </c>
      <c r="Q17" s="19">
        <f>'ESR64'!T17</f>
        <v>0</v>
      </c>
      <c r="R17" s="86">
        <f t="shared" si="0"/>
        <v>0</v>
      </c>
      <c r="S17" s="86">
        <f t="shared" si="1"/>
        <v>0</v>
      </c>
      <c r="T17" s="85"/>
      <c r="U17" s="84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 s="16" customFormat="1" ht="20.149999999999999" customHeight="1" x14ac:dyDescent="0.35">
      <c r="A18" s="13" t="s">
        <v>16</v>
      </c>
      <c r="B18" s="13" t="s">
        <v>16</v>
      </c>
      <c r="C18" s="14" t="s">
        <v>31</v>
      </c>
      <c r="D18" s="13" t="s">
        <v>32</v>
      </c>
      <c r="E18" s="15" t="s">
        <v>19</v>
      </c>
      <c r="F18" s="15" t="s">
        <v>25</v>
      </c>
      <c r="G18" s="15"/>
      <c r="H18" s="15"/>
      <c r="I18" s="13"/>
      <c r="J18" s="19">
        <f>'ESR51'!T18</f>
        <v>0</v>
      </c>
      <c r="K18" s="19">
        <f>'ESR54'!AA18</f>
        <v>0</v>
      </c>
      <c r="L18" s="19">
        <f>'ESR55'!T18</f>
        <v>0</v>
      </c>
      <c r="M18" s="19">
        <f>'ESR57'!T18</f>
        <v>0</v>
      </c>
      <c r="N18" s="19">
        <f>'ESR59'!W18</f>
        <v>0</v>
      </c>
      <c r="O18" s="19">
        <f>'ESR62'!T18</f>
        <v>0</v>
      </c>
      <c r="P18" s="19">
        <f>'ESR63'!U18</f>
        <v>0</v>
      </c>
      <c r="Q18" s="19">
        <f>'ESR64'!T18</f>
        <v>0</v>
      </c>
      <c r="R18" s="86">
        <f t="shared" si="0"/>
        <v>0</v>
      </c>
      <c r="S18" s="86">
        <f t="shared" si="1"/>
        <v>0</v>
      </c>
      <c r="T18" s="85"/>
      <c r="U18" s="84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 ht="20.149999999999999" customHeight="1" x14ac:dyDescent="0.35">
      <c r="A19" s="20" t="s">
        <v>11</v>
      </c>
      <c r="B19" s="20"/>
      <c r="C19" s="19" t="s">
        <v>31</v>
      </c>
      <c r="D19" s="20" t="s">
        <v>24</v>
      </c>
      <c r="E19" s="21" t="s">
        <v>19</v>
      </c>
      <c r="F19" s="21" t="s">
        <v>25</v>
      </c>
      <c r="G19" s="21"/>
      <c r="H19" s="21"/>
      <c r="I19" s="20"/>
      <c r="J19" s="19">
        <f>'ESR51'!T19</f>
        <v>4</v>
      </c>
      <c r="K19" s="19">
        <f>'ESR54'!AA19</f>
        <v>13</v>
      </c>
      <c r="L19" s="19">
        <f>'ESR55'!T19</f>
        <v>5</v>
      </c>
      <c r="M19" s="19">
        <f>'ESR57'!T19</f>
        <v>6</v>
      </c>
      <c r="N19" s="19">
        <f>'ESR59'!W19</f>
        <v>7</v>
      </c>
      <c r="O19" s="19">
        <f>'ESR62'!T19</f>
        <v>6</v>
      </c>
      <c r="P19" s="19">
        <f>'ESR63'!U19</f>
        <v>5</v>
      </c>
      <c r="Q19" s="19">
        <f>'ESR64'!T19</f>
        <v>8</v>
      </c>
      <c r="R19" s="86">
        <f t="shared" si="0"/>
        <v>54</v>
      </c>
      <c r="S19" s="86">
        <v>56</v>
      </c>
      <c r="T19" s="85"/>
    </row>
    <row r="20" spans="1:57" ht="20.149999999999999" customHeight="1" x14ac:dyDescent="0.35">
      <c r="A20" s="20" t="s">
        <v>11</v>
      </c>
      <c r="B20" s="20" t="s">
        <v>16</v>
      </c>
      <c r="C20" s="19" t="s">
        <v>33</v>
      </c>
      <c r="D20" s="20" t="s">
        <v>34</v>
      </c>
      <c r="E20" s="21" t="s">
        <v>19</v>
      </c>
      <c r="F20" s="21" t="s">
        <v>25</v>
      </c>
      <c r="G20" s="21"/>
      <c r="H20" s="21"/>
      <c r="I20" s="20"/>
      <c r="J20" s="19">
        <f>'ESR51'!T20</f>
        <v>5</v>
      </c>
      <c r="K20" s="19">
        <f>'ESR54'!AA20</f>
        <v>1</v>
      </c>
      <c r="L20" s="19">
        <f>'ESR55'!T20</f>
        <v>3</v>
      </c>
      <c r="M20" s="19">
        <f>'ESR57'!T20</f>
        <v>3</v>
      </c>
      <c r="N20" s="19">
        <f>'ESR59'!W20</f>
        <v>4</v>
      </c>
      <c r="O20" s="19">
        <f>'ESR62'!T20</f>
        <v>0</v>
      </c>
      <c r="P20" s="19">
        <f>'ESR63'!U20</f>
        <v>3</v>
      </c>
      <c r="Q20" s="19">
        <f>'ESR64'!T20</f>
        <v>0</v>
      </c>
      <c r="R20" s="86">
        <f t="shared" si="0"/>
        <v>19</v>
      </c>
      <c r="S20" s="86">
        <v>0</v>
      </c>
      <c r="T20" s="85"/>
    </row>
    <row r="21" spans="1:57" ht="20.149999999999999" customHeight="1" x14ac:dyDescent="0.35">
      <c r="A21" s="20" t="s">
        <v>11</v>
      </c>
      <c r="B21" s="20" t="s">
        <v>30</v>
      </c>
      <c r="C21" s="19" t="s">
        <v>33</v>
      </c>
      <c r="D21" s="20" t="s">
        <v>34</v>
      </c>
      <c r="E21" s="21" t="s">
        <v>19</v>
      </c>
      <c r="F21" s="21" t="s">
        <v>35</v>
      </c>
      <c r="G21" s="21"/>
      <c r="H21" s="21"/>
      <c r="I21" s="20"/>
      <c r="J21" s="19">
        <f>'ESR51'!T21</f>
        <v>0</v>
      </c>
      <c r="K21" s="19">
        <f>'ESR54'!AA21</f>
        <v>2</v>
      </c>
      <c r="L21" s="19">
        <f>'ESR55'!T21</f>
        <v>0</v>
      </c>
      <c r="M21" s="19">
        <f>'ESR57'!T21</f>
        <v>0</v>
      </c>
      <c r="N21" s="19">
        <f>'ESR59'!W21</f>
        <v>0</v>
      </c>
      <c r="O21" s="19">
        <f>'ESR62'!T21</f>
        <v>0</v>
      </c>
      <c r="P21" s="19">
        <f>'ESR63'!U21</f>
        <v>0</v>
      </c>
      <c r="Q21" s="19">
        <f>'ESR64'!T21</f>
        <v>0</v>
      </c>
      <c r="R21" s="86">
        <f t="shared" si="0"/>
        <v>2</v>
      </c>
      <c r="S21" s="86">
        <v>0</v>
      </c>
      <c r="T21" s="85"/>
    </row>
    <row r="22" spans="1:57" ht="20.149999999999999" customHeight="1" x14ac:dyDescent="0.35">
      <c r="A22" s="20" t="s">
        <v>27</v>
      </c>
      <c r="B22" s="20"/>
      <c r="C22" s="19" t="s">
        <v>36</v>
      </c>
      <c r="D22" s="20" t="s">
        <v>37</v>
      </c>
      <c r="E22" s="21" t="s">
        <v>19</v>
      </c>
      <c r="F22" s="21" t="s">
        <v>38</v>
      </c>
      <c r="G22" s="21"/>
      <c r="H22" s="21"/>
      <c r="I22" s="20"/>
      <c r="J22" s="19">
        <f>'ESR51'!T22</f>
        <v>2</v>
      </c>
      <c r="K22" s="19">
        <f>'ESR54'!AA22</f>
        <v>2</v>
      </c>
      <c r="L22" s="19">
        <f>'ESR55'!T22</f>
        <v>2</v>
      </c>
      <c r="M22" s="19">
        <f>'ESR57'!T22</f>
        <v>2</v>
      </c>
      <c r="N22" s="19">
        <f>'ESR59'!W22</f>
        <v>2</v>
      </c>
      <c r="O22" s="19">
        <f>'ESR62'!T22</f>
        <v>3</v>
      </c>
      <c r="P22" s="19">
        <f>'ESR63'!U22</f>
        <v>0</v>
      </c>
      <c r="Q22" s="19">
        <f>'ESR64'!T22</f>
        <v>4</v>
      </c>
      <c r="R22" s="86">
        <f t="shared" si="0"/>
        <v>17</v>
      </c>
      <c r="S22" s="86">
        <v>0</v>
      </c>
      <c r="T22" s="85"/>
    </row>
    <row r="23" spans="1:57" ht="20.149999999999999" customHeight="1" x14ac:dyDescent="0.35">
      <c r="A23" s="20" t="s">
        <v>16</v>
      </c>
      <c r="B23" s="20"/>
      <c r="C23" s="19" t="s">
        <v>36</v>
      </c>
      <c r="D23" s="20" t="s">
        <v>37</v>
      </c>
      <c r="E23" s="21" t="s">
        <v>19</v>
      </c>
      <c r="F23" s="21" t="s">
        <v>38</v>
      </c>
      <c r="G23" s="21"/>
      <c r="H23" s="21"/>
      <c r="I23" s="20"/>
      <c r="J23" s="19">
        <f>'ESR51'!T23</f>
        <v>8</v>
      </c>
      <c r="K23" s="19">
        <f>'ESR54'!AA23</f>
        <v>7</v>
      </c>
      <c r="L23" s="19">
        <f>'ESR55'!T23</f>
        <v>7</v>
      </c>
      <c r="M23" s="19">
        <f>'ESR57'!T23</f>
        <v>7</v>
      </c>
      <c r="N23" s="19">
        <f>'ESR59'!W23</f>
        <v>7</v>
      </c>
      <c r="O23" s="19">
        <f>'ESR62'!T23</f>
        <v>6</v>
      </c>
      <c r="P23" s="19">
        <f>'ESR63'!U23</f>
        <v>10</v>
      </c>
      <c r="Q23" s="19">
        <f>'ESR64'!T23</f>
        <v>6</v>
      </c>
      <c r="R23" s="86">
        <f t="shared" si="0"/>
        <v>58</v>
      </c>
      <c r="S23" s="86">
        <v>0</v>
      </c>
      <c r="T23" s="85"/>
    </row>
    <row r="24" spans="1:57" ht="20.149999999999999" customHeight="1" x14ac:dyDescent="0.35">
      <c r="A24" s="20" t="s">
        <v>16</v>
      </c>
      <c r="B24" s="20"/>
      <c r="C24" s="19" t="s">
        <v>39</v>
      </c>
      <c r="D24" s="20" t="s">
        <v>37</v>
      </c>
      <c r="E24" s="21" t="s">
        <v>19</v>
      </c>
      <c r="F24" s="21" t="s">
        <v>38</v>
      </c>
      <c r="G24" s="21"/>
      <c r="H24" s="21"/>
      <c r="I24" s="20"/>
      <c r="J24" s="19">
        <f>'ESR51'!T24</f>
        <v>0</v>
      </c>
      <c r="K24" s="19">
        <f>'ESR54'!AA24</f>
        <v>1</v>
      </c>
      <c r="L24" s="19">
        <f>'ESR55'!T24</f>
        <v>1</v>
      </c>
      <c r="M24" s="19">
        <f>'ESR57'!T24</f>
        <v>1</v>
      </c>
      <c r="N24" s="19">
        <f>'ESR59'!W24</f>
        <v>1</v>
      </c>
      <c r="O24" s="19">
        <f>'ESR62'!T24</f>
        <v>1</v>
      </c>
      <c r="P24" s="19">
        <f>'ESR63'!U24</f>
        <v>0</v>
      </c>
      <c r="Q24" s="19">
        <f>'ESR64'!T24</f>
        <v>1</v>
      </c>
      <c r="R24" s="86">
        <f t="shared" si="0"/>
        <v>6</v>
      </c>
      <c r="S24" s="86">
        <v>0</v>
      </c>
      <c r="T24" s="85"/>
    </row>
    <row r="25" spans="1:57" ht="20.149999999999999" customHeight="1" x14ac:dyDescent="0.35">
      <c r="A25" s="20" t="s">
        <v>27</v>
      </c>
      <c r="B25" s="20"/>
      <c r="C25" s="19" t="s">
        <v>40</v>
      </c>
      <c r="D25" s="20" t="s">
        <v>37</v>
      </c>
      <c r="E25" s="21" t="s">
        <v>41</v>
      </c>
      <c r="F25" s="21" t="s">
        <v>38</v>
      </c>
      <c r="G25" s="21"/>
      <c r="H25" s="21"/>
      <c r="I25" s="20"/>
      <c r="J25" s="19">
        <f>'ESR51'!T25</f>
        <v>0</v>
      </c>
      <c r="K25" s="19">
        <f>'ESR54'!AA25</f>
        <v>0</v>
      </c>
      <c r="L25" s="19">
        <f>'ESR55'!T25</f>
        <v>1</v>
      </c>
      <c r="M25" s="19">
        <f>'ESR57'!T25</f>
        <v>2</v>
      </c>
      <c r="N25" s="19">
        <f>'ESR59'!W25</f>
        <v>2</v>
      </c>
      <c r="O25" s="19">
        <f>'ESR62'!T25</f>
        <v>3</v>
      </c>
      <c r="P25" s="19">
        <f>'ESR63'!U25</f>
        <v>0</v>
      </c>
      <c r="Q25" s="19">
        <f>'ESR64'!T25</f>
        <v>4</v>
      </c>
      <c r="R25" s="86">
        <f t="shared" si="0"/>
        <v>12</v>
      </c>
      <c r="S25" s="86">
        <v>0</v>
      </c>
      <c r="T25" s="85"/>
    </row>
    <row r="26" spans="1:57" ht="20.149999999999999" customHeight="1" x14ac:dyDescent="0.35">
      <c r="A26" s="20" t="s">
        <v>11</v>
      </c>
      <c r="B26" s="20"/>
      <c r="C26" s="19" t="s">
        <v>40</v>
      </c>
      <c r="D26" s="20" t="s">
        <v>37</v>
      </c>
      <c r="E26" s="20" t="s">
        <v>41</v>
      </c>
      <c r="F26" s="20" t="s">
        <v>38</v>
      </c>
      <c r="G26" s="20"/>
      <c r="H26" s="20"/>
      <c r="I26" s="20"/>
      <c r="J26" s="19">
        <f>'ESR51'!T26</f>
        <v>1</v>
      </c>
      <c r="K26" s="19">
        <f>'ESR54'!AA26</f>
        <v>1</v>
      </c>
      <c r="L26" s="19">
        <f>'ESR55'!T26</f>
        <v>1</v>
      </c>
      <c r="M26" s="19">
        <f>'ESR57'!T26</f>
        <v>1</v>
      </c>
      <c r="N26" s="19">
        <f>'ESR59'!W26</f>
        <v>1</v>
      </c>
      <c r="O26" s="19">
        <f>'ESR62'!T26</f>
        <v>1</v>
      </c>
      <c r="P26" s="19">
        <f>'ESR63'!U26</f>
        <v>1</v>
      </c>
      <c r="Q26" s="19">
        <f>'ESR64'!T26</f>
        <v>1</v>
      </c>
      <c r="R26" s="86">
        <f t="shared" si="0"/>
        <v>8</v>
      </c>
      <c r="S26" s="86">
        <v>0</v>
      </c>
      <c r="T26" s="85"/>
    </row>
    <row r="27" spans="1:57" ht="20.149999999999999" customHeight="1" x14ac:dyDescent="0.35">
      <c r="A27" s="20" t="s">
        <v>16</v>
      </c>
      <c r="B27" s="20"/>
      <c r="C27" s="19" t="s">
        <v>40</v>
      </c>
      <c r="D27" s="20" t="s">
        <v>37</v>
      </c>
      <c r="E27" s="20" t="s">
        <v>41</v>
      </c>
      <c r="F27" s="20" t="s">
        <v>38</v>
      </c>
      <c r="G27" s="20"/>
      <c r="H27" s="20"/>
      <c r="I27" s="20"/>
      <c r="J27" s="19">
        <f>'ESR51'!T27</f>
        <v>1</v>
      </c>
      <c r="K27" s="19">
        <f>'ESR54'!AA27</f>
        <v>4</v>
      </c>
      <c r="L27" s="19">
        <f>'ESR55'!T27</f>
        <v>4</v>
      </c>
      <c r="M27" s="19">
        <f>'ESR57'!T27</f>
        <v>4</v>
      </c>
      <c r="N27" s="19">
        <f>'ESR59'!W27</f>
        <v>4</v>
      </c>
      <c r="O27" s="19">
        <f>'ESR62'!T27</f>
        <v>3</v>
      </c>
      <c r="P27" s="19">
        <f>'ESR63'!U27</f>
        <v>6</v>
      </c>
      <c r="Q27" s="19">
        <f>'ESR64'!T27</f>
        <v>3</v>
      </c>
      <c r="R27" s="86">
        <f t="shared" si="0"/>
        <v>29</v>
      </c>
      <c r="S27" s="86">
        <v>0</v>
      </c>
      <c r="T27" s="85"/>
    </row>
    <row r="28" spans="1:57" ht="20.149999999999999" customHeight="1" x14ac:dyDescent="0.35">
      <c r="A28" s="26" t="s">
        <v>16</v>
      </c>
      <c r="B28" s="26"/>
      <c r="C28" s="25" t="s">
        <v>42</v>
      </c>
      <c r="D28" s="26" t="s">
        <v>37</v>
      </c>
      <c r="E28" s="26" t="s">
        <v>43</v>
      </c>
      <c r="F28" s="26" t="s">
        <v>38</v>
      </c>
      <c r="G28" s="20"/>
      <c r="H28" s="20"/>
      <c r="I28" s="20"/>
      <c r="J28" s="19">
        <f>'ESR51'!T28</f>
        <v>0</v>
      </c>
      <c r="K28" s="19">
        <f>'ESR54'!AA28</f>
        <v>2</v>
      </c>
      <c r="L28" s="19">
        <f>'ESR55'!T28</f>
        <v>2</v>
      </c>
      <c r="M28" s="19">
        <f>'ESR57'!T28</f>
        <v>1</v>
      </c>
      <c r="N28" s="19">
        <f>'ESR59'!W28</f>
        <v>2</v>
      </c>
      <c r="O28" s="19">
        <f>'ESR62'!T28</f>
        <v>0</v>
      </c>
      <c r="P28" s="19">
        <f>'ESR63'!U28</f>
        <v>0</v>
      </c>
      <c r="Q28" s="19">
        <f>'ESR64'!T28</f>
        <v>2</v>
      </c>
      <c r="R28" s="86">
        <f t="shared" si="0"/>
        <v>9</v>
      </c>
      <c r="S28" s="86">
        <v>0</v>
      </c>
      <c r="T28" s="85"/>
    </row>
    <row r="29" spans="1:57" s="16" customFormat="1" ht="20.149999999999999" customHeight="1" x14ac:dyDescent="0.35">
      <c r="A29" s="13" t="s">
        <v>27</v>
      </c>
      <c r="B29" s="13"/>
      <c r="C29" s="14" t="s">
        <v>44</v>
      </c>
      <c r="D29" s="13" t="s">
        <v>37</v>
      </c>
      <c r="E29" s="15"/>
      <c r="F29" s="15" t="s">
        <v>38</v>
      </c>
      <c r="G29" s="15"/>
      <c r="H29" s="15"/>
      <c r="I29" s="13"/>
      <c r="J29" s="19">
        <f>'ESR51'!T29</f>
        <v>0</v>
      </c>
      <c r="K29" s="19">
        <f>'ESR54'!AA29</f>
        <v>0</v>
      </c>
      <c r="L29" s="19">
        <f>'ESR55'!T29</f>
        <v>0</v>
      </c>
      <c r="M29" s="19">
        <f>'ESR57'!T29</f>
        <v>0</v>
      </c>
      <c r="N29" s="19">
        <f>'ESR59'!W29</f>
        <v>0</v>
      </c>
      <c r="O29" s="19">
        <f>'ESR62'!T29</f>
        <v>0</v>
      </c>
      <c r="P29" s="19">
        <f>'ESR63'!U29</f>
        <v>0</v>
      </c>
      <c r="Q29" s="19">
        <f>'ESR64'!T29</f>
        <v>0</v>
      </c>
      <c r="R29" s="86">
        <f t="shared" si="0"/>
        <v>0</v>
      </c>
      <c r="S29" s="86">
        <f t="shared" si="1"/>
        <v>0</v>
      </c>
      <c r="T29" s="85"/>
      <c r="U29" s="84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1:57" s="16" customFormat="1" ht="20.149999999999999" customHeight="1" x14ac:dyDescent="0.35">
      <c r="A30" s="13" t="s">
        <v>11</v>
      </c>
      <c r="B30" s="13"/>
      <c r="C30" s="14" t="s">
        <v>44</v>
      </c>
      <c r="D30" s="13" t="s">
        <v>37</v>
      </c>
      <c r="E30" s="15"/>
      <c r="F30" s="15" t="s">
        <v>38</v>
      </c>
      <c r="G30" s="15"/>
      <c r="H30" s="15"/>
      <c r="I30" s="13"/>
      <c r="J30" s="19">
        <f>'ESR51'!T30</f>
        <v>0</v>
      </c>
      <c r="K30" s="19">
        <f>'ESR54'!AA30</f>
        <v>0</v>
      </c>
      <c r="L30" s="19">
        <f>'ESR55'!T30</f>
        <v>0</v>
      </c>
      <c r="M30" s="19">
        <f>'ESR57'!T30</f>
        <v>0</v>
      </c>
      <c r="N30" s="19">
        <f>'ESR59'!W30</f>
        <v>0</v>
      </c>
      <c r="O30" s="19">
        <f>'ESR62'!T30</f>
        <v>0</v>
      </c>
      <c r="P30" s="19">
        <f>'ESR63'!U30</f>
        <v>0</v>
      </c>
      <c r="Q30" s="19">
        <f>'ESR64'!T30</f>
        <v>0</v>
      </c>
      <c r="R30" s="86">
        <f t="shared" si="0"/>
        <v>0</v>
      </c>
      <c r="S30" s="86">
        <f t="shared" si="1"/>
        <v>0</v>
      </c>
      <c r="T30" s="85"/>
      <c r="U30" s="84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1:57" s="16" customFormat="1" ht="20.149999999999999" customHeight="1" x14ac:dyDescent="0.35">
      <c r="A31" s="13" t="s">
        <v>16</v>
      </c>
      <c r="B31" s="13"/>
      <c r="C31" s="14" t="s">
        <v>44</v>
      </c>
      <c r="D31" s="13" t="s">
        <v>37</v>
      </c>
      <c r="E31" s="15"/>
      <c r="F31" s="15" t="s">
        <v>38</v>
      </c>
      <c r="G31" s="15"/>
      <c r="H31" s="15"/>
      <c r="I31" s="13"/>
      <c r="J31" s="19">
        <f>'ESR51'!T31</f>
        <v>0</v>
      </c>
      <c r="K31" s="19">
        <f>'ESR54'!AA31</f>
        <v>0</v>
      </c>
      <c r="L31" s="19">
        <f>'ESR55'!T31</f>
        <v>0</v>
      </c>
      <c r="M31" s="19">
        <f>'ESR57'!T31</f>
        <v>0</v>
      </c>
      <c r="N31" s="19">
        <f>'ESR59'!W31</f>
        <v>0</v>
      </c>
      <c r="O31" s="19">
        <f>'ESR62'!T31</f>
        <v>2</v>
      </c>
      <c r="P31" s="19">
        <f>'ESR63'!U31</f>
        <v>2</v>
      </c>
      <c r="Q31" s="19">
        <f>'ESR64'!T31</f>
        <v>0</v>
      </c>
      <c r="R31" s="86">
        <f t="shared" si="0"/>
        <v>4</v>
      </c>
      <c r="S31" s="86">
        <v>0</v>
      </c>
      <c r="T31" s="85"/>
      <c r="U31" s="84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1:57" ht="20.149999999999999" customHeight="1" x14ac:dyDescent="0.35">
      <c r="A32" s="20" t="s">
        <v>27</v>
      </c>
      <c r="B32" s="20"/>
      <c r="C32" s="19" t="s">
        <v>45</v>
      </c>
      <c r="D32" s="20"/>
      <c r="E32" s="20" t="s">
        <v>46</v>
      </c>
      <c r="F32" s="20"/>
      <c r="G32" s="20"/>
      <c r="H32" s="20" t="s">
        <v>47</v>
      </c>
      <c r="I32" s="20">
        <v>180</v>
      </c>
      <c r="J32" s="19">
        <f>'ESR51'!T32</f>
        <v>0</v>
      </c>
      <c r="K32" s="19">
        <f>'ESR54'!AA32</f>
        <v>0</v>
      </c>
      <c r="L32" s="19">
        <f>'ESR55'!T32</f>
        <v>0</v>
      </c>
      <c r="M32" s="19">
        <f>'ESR57'!T32</f>
        <v>8</v>
      </c>
      <c r="N32" s="19">
        <f>'ESR59'!W32</f>
        <v>8</v>
      </c>
      <c r="O32" s="19">
        <f>'ESR62'!T32</f>
        <v>12</v>
      </c>
      <c r="P32" s="19">
        <f>'ESR63'!U32</f>
        <v>0</v>
      </c>
      <c r="Q32" s="19">
        <f>'ESR64'!T32</f>
        <v>16</v>
      </c>
      <c r="R32" s="86">
        <f t="shared" si="0"/>
        <v>44</v>
      </c>
      <c r="S32" s="86">
        <v>46</v>
      </c>
      <c r="T32" s="85"/>
    </row>
    <row r="33" spans="1:20" ht="20.149999999999999" customHeight="1" x14ac:dyDescent="0.35">
      <c r="A33" s="20" t="s">
        <v>11</v>
      </c>
      <c r="B33" s="20"/>
      <c r="C33" s="19" t="s">
        <v>45</v>
      </c>
      <c r="D33" s="20"/>
      <c r="E33" s="20" t="s">
        <v>46</v>
      </c>
      <c r="F33" s="20"/>
      <c r="G33" s="20"/>
      <c r="H33" s="20" t="s">
        <v>48</v>
      </c>
      <c r="I33" s="20">
        <v>140</v>
      </c>
      <c r="J33" s="19">
        <f>'ESR51'!T33</f>
        <v>4</v>
      </c>
      <c r="K33" s="19">
        <f>'ESR54'!AA33</f>
        <v>4</v>
      </c>
      <c r="L33" s="19">
        <f>'ESR55'!T33</f>
        <v>4</v>
      </c>
      <c r="M33" s="19">
        <f>'ESR57'!T33</f>
        <v>4</v>
      </c>
      <c r="N33" s="19">
        <f>'ESR59'!W33</f>
        <v>4</v>
      </c>
      <c r="O33" s="19">
        <f>'ESR62'!T33</f>
        <v>4</v>
      </c>
      <c r="P33" s="19">
        <f>'ESR63'!U33</f>
        <v>4</v>
      </c>
      <c r="Q33" s="19">
        <f>'ESR64'!T33</f>
        <v>4</v>
      </c>
      <c r="R33" s="86">
        <f t="shared" si="0"/>
        <v>32</v>
      </c>
      <c r="S33" s="86">
        <v>34</v>
      </c>
      <c r="T33" s="85"/>
    </row>
    <row r="34" spans="1:20" ht="20.149999999999999" customHeight="1" x14ac:dyDescent="0.35">
      <c r="A34" s="20" t="s">
        <v>16</v>
      </c>
      <c r="B34" s="20"/>
      <c r="C34" s="19" t="s">
        <v>45</v>
      </c>
      <c r="D34" s="20"/>
      <c r="E34" s="20" t="s">
        <v>46</v>
      </c>
      <c r="F34" s="20"/>
      <c r="G34" s="20"/>
      <c r="H34" s="20" t="s">
        <v>16</v>
      </c>
      <c r="I34" s="20">
        <v>130</v>
      </c>
      <c r="J34" s="19">
        <f>'ESR51'!T34</f>
        <v>24</v>
      </c>
      <c r="K34" s="19">
        <f>'ESR54'!AA34</f>
        <v>24</v>
      </c>
      <c r="L34" s="19">
        <f>'ESR55'!T34</f>
        <v>24</v>
      </c>
      <c r="M34" s="19">
        <f>'ESR57'!T34</f>
        <v>24</v>
      </c>
      <c r="N34" s="19">
        <f>'ESR59'!W34</f>
        <v>24</v>
      </c>
      <c r="O34" s="19">
        <f>'ESR62'!T34</f>
        <v>16</v>
      </c>
      <c r="P34" s="19">
        <f>'ESR63'!U34</f>
        <v>32</v>
      </c>
      <c r="Q34" s="19">
        <f>'ESR64'!T34</f>
        <v>20</v>
      </c>
      <c r="R34" s="86">
        <f t="shared" si="0"/>
        <v>188</v>
      </c>
      <c r="S34" s="86">
        <v>196</v>
      </c>
      <c r="T34" s="85"/>
    </row>
    <row r="35" spans="1:20" x14ac:dyDescent="0.35">
      <c r="A35" s="38" t="s">
        <v>27</v>
      </c>
      <c r="B35" s="38"/>
      <c r="C35" s="40" t="s">
        <v>49</v>
      </c>
      <c r="D35" s="38" t="s">
        <v>13</v>
      </c>
      <c r="E35" s="38" t="s">
        <v>50</v>
      </c>
      <c r="F35" s="38" t="s">
        <v>20</v>
      </c>
      <c r="G35" s="38"/>
      <c r="H35" s="38"/>
      <c r="I35" s="38"/>
      <c r="J35" s="19">
        <f>'ESR51'!T35</f>
        <v>63535</v>
      </c>
      <c r="K35" s="19">
        <f>'ESR54'!AA35</f>
        <v>119315</v>
      </c>
      <c r="L35" s="19">
        <f>'ESR55'!T35</f>
        <v>62800</v>
      </c>
      <c r="M35" s="19">
        <f>'ESR57'!T35</f>
        <v>62000</v>
      </c>
      <c r="N35" s="19">
        <f>'ESR59'!W35</f>
        <v>52600</v>
      </c>
      <c r="O35" s="19">
        <f>'ESR62'!T35</f>
        <v>56670</v>
      </c>
      <c r="P35" s="19">
        <f>'ESR63'!U35</f>
        <v>80340</v>
      </c>
      <c r="Q35" s="19">
        <f>'ESR64'!T35</f>
        <v>90700</v>
      </c>
      <c r="R35" s="86">
        <f>SUM(J35:Q35)/1000</f>
        <v>587.96</v>
      </c>
      <c r="S35" s="86">
        <v>624</v>
      </c>
      <c r="T35" s="85"/>
    </row>
    <row r="36" spans="1:20" x14ac:dyDescent="0.35">
      <c r="A36" s="38" t="s">
        <v>16</v>
      </c>
      <c r="B36" s="38"/>
      <c r="C36" s="40" t="s">
        <v>49</v>
      </c>
      <c r="D36" s="38" t="s">
        <v>13</v>
      </c>
      <c r="E36" s="38" t="s">
        <v>50</v>
      </c>
      <c r="F36" s="38">
        <v>160</v>
      </c>
      <c r="G36" s="38"/>
      <c r="H36" s="38"/>
      <c r="I36" s="38"/>
      <c r="J36" s="19">
        <f>'ESR51'!T36</f>
        <v>150</v>
      </c>
      <c r="K36" s="19">
        <f>'ESR54'!AA36</f>
        <v>300</v>
      </c>
      <c r="L36" s="19">
        <f>'ESR55'!T36</f>
        <v>150</v>
      </c>
      <c r="M36" s="19">
        <f>'ESR57'!T36</f>
        <v>150</v>
      </c>
      <c r="N36" s="19">
        <f>'ESR59'!W36</f>
        <v>150</v>
      </c>
      <c r="O36" s="19">
        <f>'ESR62'!T36</f>
        <v>150</v>
      </c>
      <c r="P36" s="19">
        <f>'ESR63'!U36</f>
        <v>150</v>
      </c>
      <c r="Q36" s="19">
        <f>'ESR64'!T36</f>
        <v>150</v>
      </c>
      <c r="R36" s="86">
        <f>SUM(J36:Q36)/1000</f>
        <v>1.35</v>
      </c>
      <c r="S36" s="86">
        <v>2</v>
      </c>
      <c r="T36" s="85"/>
    </row>
    <row r="37" spans="1:20" x14ac:dyDescent="0.35">
      <c r="A37" s="38" t="s">
        <v>27</v>
      </c>
      <c r="B37" s="38"/>
      <c r="C37" s="40" t="s">
        <v>51</v>
      </c>
      <c r="D37" s="38" t="s">
        <v>52</v>
      </c>
      <c r="E37" s="38" t="s">
        <v>53</v>
      </c>
      <c r="F37" s="38" t="s">
        <v>20</v>
      </c>
      <c r="G37" s="38"/>
      <c r="H37" s="38"/>
      <c r="I37" s="38"/>
      <c r="J37" s="19">
        <f>'ESR51'!T37</f>
        <v>2</v>
      </c>
      <c r="K37" s="19">
        <f>'ESR54'!AA37</f>
        <v>2</v>
      </c>
      <c r="L37" s="19">
        <f>'ESR55'!T37</f>
        <v>2</v>
      </c>
      <c r="M37" s="19">
        <f>'ESR57'!T37</f>
        <v>2</v>
      </c>
      <c r="N37" s="19">
        <f>'ESR59'!W37</f>
        <v>2</v>
      </c>
      <c r="O37" s="19">
        <f>'ESR62'!T37</f>
        <v>2</v>
      </c>
      <c r="P37" s="19">
        <f>'ESR63'!U37</f>
        <v>2</v>
      </c>
      <c r="Q37" s="19">
        <f>'ESR64'!T37</f>
        <v>2</v>
      </c>
      <c r="R37" s="86">
        <f t="shared" si="0"/>
        <v>16</v>
      </c>
      <c r="S37" s="86">
        <v>17</v>
      </c>
      <c r="T37" s="85"/>
    </row>
    <row r="38" spans="1:20" x14ac:dyDescent="0.35">
      <c r="A38" s="38" t="s">
        <v>16</v>
      </c>
      <c r="B38" s="38"/>
      <c r="C38" s="40" t="s">
        <v>51</v>
      </c>
      <c r="D38" s="38" t="s">
        <v>52</v>
      </c>
      <c r="E38" s="38" t="s">
        <v>53</v>
      </c>
      <c r="F38" s="38" t="s">
        <v>20</v>
      </c>
      <c r="G38" s="38"/>
      <c r="H38" s="38"/>
      <c r="I38" s="38"/>
      <c r="J38" s="19">
        <f>'ESR51'!T38</f>
        <v>2</v>
      </c>
      <c r="K38" s="19">
        <f>'ESR54'!AA38</f>
        <v>0</v>
      </c>
      <c r="L38" s="19">
        <f>'ESR55'!T38</f>
        <v>0</v>
      </c>
      <c r="M38" s="19">
        <f>'ESR57'!T38</f>
        <v>0</v>
      </c>
      <c r="N38" s="19">
        <f>'ESR59'!W38</f>
        <v>0</v>
      </c>
      <c r="O38" s="19">
        <f>'ESR62'!T38</f>
        <v>0</v>
      </c>
      <c r="P38" s="19">
        <f>'ESR63'!U38</f>
        <v>0</v>
      </c>
      <c r="Q38" s="19">
        <f>'ESR64'!T38</f>
        <v>0</v>
      </c>
      <c r="R38" s="86">
        <f t="shared" si="0"/>
        <v>2</v>
      </c>
      <c r="S38" s="86">
        <v>0</v>
      </c>
      <c r="T38" s="85"/>
    </row>
    <row r="39" spans="1:20" x14ac:dyDescent="0.35">
      <c r="A39" s="42" t="s">
        <v>16</v>
      </c>
      <c r="B39" s="42"/>
      <c r="C39" s="43" t="s">
        <v>23</v>
      </c>
      <c r="D39" s="42" t="s">
        <v>24</v>
      </c>
      <c r="E39" s="42" t="s">
        <v>54</v>
      </c>
      <c r="F39" s="42" t="s">
        <v>35</v>
      </c>
      <c r="G39" s="42"/>
      <c r="H39" s="42"/>
      <c r="I39" s="42"/>
      <c r="J39" s="19">
        <f>'ESR51'!T39</f>
        <v>1</v>
      </c>
      <c r="K39" s="19">
        <f>'ESR54'!AA39</f>
        <v>0</v>
      </c>
      <c r="L39" s="19">
        <f>'ESR55'!T39</f>
        <v>0</v>
      </c>
      <c r="M39" s="19">
        <f>'ESR57'!T39</f>
        <v>0</v>
      </c>
      <c r="N39" s="19">
        <f>'ESR59'!W39</f>
        <v>0</v>
      </c>
      <c r="O39" s="19">
        <f>'ESR62'!T39</f>
        <v>0</v>
      </c>
      <c r="P39" s="19">
        <f>'ESR63'!U39</f>
        <v>0</v>
      </c>
      <c r="Q39" s="19">
        <f>'ESR64'!T39</f>
        <v>0</v>
      </c>
      <c r="R39" s="86">
        <f t="shared" si="0"/>
        <v>1</v>
      </c>
      <c r="S39" s="86">
        <v>2</v>
      </c>
      <c r="T39" s="85"/>
    </row>
    <row r="40" spans="1:20" x14ac:dyDescent="0.35">
      <c r="A40" s="38" t="s">
        <v>27</v>
      </c>
      <c r="B40" s="38"/>
      <c r="C40" s="40" t="s">
        <v>23</v>
      </c>
      <c r="D40" s="38" t="s">
        <v>24</v>
      </c>
      <c r="E40" s="38" t="s">
        <v>54</v>
      </c>
      <c r="F40" s="38" t="s">
        <v>35</v>
      </c>
      <c r="G40" s="38"/>
      <c r="H40" s="38"/>
      <c r="I40" s="38"/>
      <c r="J40" s="19">
        <f>'ESR51'!T40</f>
        <v>17</v>
      </c>
      <c r="K40" s="19">
        <f>'ESR54'!AA40</f>
        <v>18</v>
      </c>
      <c r="L40" s="19">
        <f>'ESR55'!T40</f>
        <v>14</v>
      </c>
      <c r="M40" s="19">
        <f>'ESR57'!T40</f>
        <v>15</v>
      </c>
      <c r="N40" s="19">
        <f>'ESR59'!W40</f>
        <v>14</v>
      </c>
      <c r="O40" s="19">
        <f>'ESR62'!T40</f>
        <v>17</v>
      </c>
      <c r="P40" s="19">
        <f>'ESR63'!U40</f>
        <v>13</v>
      </c>
      <c r="Q40" s="19">
        <f>'ESR64'!T40</f>
        <v>23</v>
      </c>
      <c r="R40" s="86">
        <f t="shared" si="0"/>
        <v>131</v>
      </c>
      <c r="S40" s="86">
        <v>136</v>
      </c>
      <c r="T40" s="85"/>
    </row>
    <row r="41" spans="1:20" x14ac:dyDescent="0.35">
      <c r="A41" s="38" t="s">
        <v>27</v>
      </c>
      <c r="B41" s="38" t="s">
        <v>55</v>
      </c>
      <c r="C41" s="40" t="s">
        <v>56</v>
      </c>
      <c r="D41" s="38" t="s">
        <v>24</v>
      </c>
      <c r="E41" s="38" t="s">
        <v>54</v>
      </c>
      <c r="F41" s="38" t="s">
        <v>35</v>
      </c>
      <c r="G41" s="38"/>
      <c r="H41" s="38"/>
      <c r="I41" s="38"/>
      <c r="J41" s="19">
        <f>'ESR51'!T41</f>
        <v>0</v>
      </c>
      <c r="K41" s="19">
        <f>'ESR54'!AA41</f>
        <v>0</v>
      </c>
      <c r="L41" s="19">
        <f>'ESR55'!T41</f>
        <v>0</v>
      </c>
      <c r="M41" s="19">
        <f>'ESR57'!T41</f>
        <v>2</v>
      </c>
      <c r="N41" s="19">
        <f>'ESR59'!W41</f>
        <v>0</v>
      </c>
      <c r="O41" s="19">
        <f>'ESR62'!T41</f>
        <v>0</v>
      </c>
      <c r="P41" s="19">
        <f>'ESR63'!U41</f>
        <v>0</v>
      </c>
      <c r="Q41" s="19">
        <f>'ESR64'!T41</f>
        <v>0</v>
      </c>
      <c r="R41" s="86">
        <f t="shared" si="0"/>
        <v>2</v>
      </c>
      <c r="S41" s="86">
        <v>0</v>
      </c>
      <c r="T41" s="85"/>
    </row>
    <row r="42" spans="1:20" x14ac:dyDescent="0.35">
      <c r="A42" s="42" t="s">
        <v>57</v>
      </c>
      <c r="B42" s="42"/>
      <c r="C42" s="43" t="s">
        <v>31</v>
      </c>
      <c r="D42" s="42" t="s">
        <v>24</v>
      </c>
      <c r="E42" s="42" t="s">
        <v>54</v>
      </c>
      <c r="F42" s="42" t="s">
        <v>35</v>
      </c>
      <c r="G42" s="42"/>
      <c r="H42" s="42"/>
      <c r="I42" s="42"/>
      <c r="J42" s="19">
        <f>'ESR51'!T42</f>
        <v>0</v>
      </c>
      <c r="K42" s="19">
        <f>'ESR54'!AA42</f>
        <v>0</v>
      </c>
      <c r="L42" s="19">
        <f>'ESR55'!T42</f>
        <v>0</v>
      </c>
      <c r="M42" s="19">
        <f>'ESR57'!T42</f>
        <v>1</v>
      </c>
      <c r="N42" s="19">
        <f>'ESR59'!W42</f>
        <v>0</v>
      </c>
      <c r="O42" s="19">
        <f>'ESR62'!T42</f>
        <v>0</v>
      </c>
      <c r="P42" s="19">
        <f>'ESR63'!U42</f>
        <v>0</v>
      </c>
      <c r="Q42" s="19">
        <f>'ESR64'!T42</f>
        <v>0</v>
      </c>
      <c r="R42" s="86">
        <f t="shared" si="0"/>
        <v>1</v>
      </c>
      <c r="S42" s="86">
        <v>0</v>
      </c>
      <c r="T42" s="85"/>
    </row>
    <row r="43" spans="1:20" x14ac:dyDescent="0.35">
      <c r="A43" s="72" t="s">
        <v>16</v>
      </c>
      <c r="B43" s="72"/>
      <c r="C43" s="73" t="s">
        <v>31</v>
      </c>
      <c r="D43" s="72" t="s">
        <v>24</v>
      </c>
      <c r="E43" s="72" t="s">
        <v>54</v>
      </c>
      <c r="F43" s="72" t="s">
        <v>35</v>
      </c>
      <c r="G43" s="72"/>
      <c r="H43" s="74"/>
      <c r="I43" s="74"/>
      <c r="J43" s="19">
        <f>'ESR51'!T43</f>
        <v>0</v>
      </c>
      <c r="K43" s="19">
        <f>'ESR54'!AA43</f>
        <v>1</v>
      </c>
      <c r="L43" s="19">
        <f>'ESR55'!T43</f>
        <v>1</v>
      </c>
      <c r="M43" s="19">
        <f>'ESR57'!T43</f>
        <v>0</v>
      </c>
      <c r="N43" s="19">
        <f>'ESR59'!W43</f>
        <v>1</v>
      </c>
      <c r="O43" s="19">
        <f>'ESR62'!T43</f>
        <v>1</v>
      </c>
      <c r="P43" s="19">
        <f>'ESR63'!U43</f>
        <v>1</v>
      </c>
      <c r="Q43" s="19">
        <f>'ESR64'!T43</f>
        <v>1</v>
      </c>
      <c r="R43" s="86">
        <v>0</v>
      </c>
      <c r="S43" s="86">
        <v>0</v>
      </c>
      <c r="T43" s="93"/>
    </row>
    <row r="44" spans="1:20" x14ac:dyDescent="0.35">
      <c r="A44" s="20" t="s">
        <v>27</v>
      </c>
      <c r="B44" s="20"/>
      <c r="C44" s="19" t="s">
        <v>31</v>
      </c>
      <c r="D44" s="20" t="s">
        <v>24</v>
      </c>
      <c r="E44" s="20" t="s">
        <v>54</v>
      </c>
      <c r="F44" s="20" t="s">
        <v>35</v>
      </c>
      <c r="G44" s="20"/>
      <c r="H44" s="44"/>
      <c r="I44" s="44"/>
      <c r="J44" s="19">
        <f>'ESR51'!T44</f>
        <v>20</v>
      </c>
      <c r="K44" s="19">
        <f>'ESR54'!AA44</f>
        <v>34</v>
      </c>
      <c r="L44" s="19">
        <f>'ESR55'!T44</f>
        <v>21</v>
      </c>
      <c r="M44" s="19">
        <f>'ESR57'!T44</f>
        <v>22</v>
      </c>
      <c r="N44" s="19">
        <f>'ESR59'!W44</f>
        <v>16</v>
      </c>
      <c r="O44" s="19">
        <f>'ESR62'!T44</f>
        <v>16</v>
      </c>
      <c r="P44" s="19">
        <f>'ESR63'!U44</f>
        <v>27</v>
      </c>
      <c r="Q44" s="19">
        <f>'ESR64'!T44</f>
        <v>26</v>
      </c>
      <c r="R44" s="86">
        <f t="shared" si="0"/>
        <v>182</v>
      </c>
      <c r="S44" s="86">
        <v>189</v>
      </c>
      <c r="T44" s="85"/>
    </row>
    <row r="45" spans="1:20" x14ac:dyDescent="0.35">
      <c r="A45" s="38" t="s">
        <v>27</v>
      </c>
      <c r="B45" s="38" t="s">
        <v>30</v>
      </c>
      <c r="C45" s="40" t="s">
        <v>58</v>
      </c>
      <c r="D45" s="38" t="s">
        <v>59</v>
      </c>
      <c r="E45" s="38" t="s">
        <v>54</v>
      </c>
      <c r="F45" s="38" t="s">
        <v>25</v>
      </c>
      <c r="G45" s="38"/>
      <c r="H45" s="38"/>
      <c r="I45" s="38"/>
      <c r="J45" s="19">
        <f>'ESR51'!T45</f>
        <v>2</v>
      </c>
      <c r="K45" s="19">
        <f>'ESR54'!AA45</f>
        <v>2</v>
      </c>
      <c r="L45" s="19">
        <f>'ESR55'!T45</f>
        <v>2</v>
      </c>
      <c r="M45" s="19">
        <f>'ESR57'!T45</f>
        <v>2</v>
      </c>
      <c r="N45" s="19">
        <f>'ESR59'!W45</f>
        <v>2</v>
      </c>
      <c r="O45" s="19">
        <f>'ESR62'!T45</f>
        <v>2</v>
      </c>
      <c r="P45" s="19">
        <f>'ESR63'!U45</f>
        <v>2</v>
      </c>
      <c r="Q45" s="19">
        <f>'ESR64'!T45</f>
        <v>2</v>
      </c>
      <c r="R45" s="86">
        <f t="shared" si="0"/>
        <v>16</v>
      </c>
      <c r="S45" s="86">
        <v>17</v>
      </c>
      <c r="T45" s="85"/>
    </row>
    <row r="46" spans="1:20" x14ac:dyDescent="0.35">
      <c r="A46" s="42" t="s">
        <v>57</v>
      </c>
      <c r="B46" s="42" t="s">
        <v>60</v>
      </c>
      <c r="C46" s="43" t="s">
        <v>26</v>
      </c>
      <c r="D46" s="42" t="s">
        <v>24</v>
      </c>
      <c r="E46" s="42" t="s">
        <v>54</v>
      </c>
      <c r="F46" s="42" t="s">
        <v>35</v>
      </c>
      <c r="G46" s="42"/>
      <c r="H46" s="42"/>
      <c r="I46" s="42"/>
      <c r="J46" s="19">
        <f>'ESR51'!T46</f>
        <v>0</v>
      </c>
      <c r="K46" s="19">
        <f>'ESR54'!AA46</f>
        <v>0</v>
      </c>
      <c r="L46" s="19">
        <f>'ESR55'!T46</f>
        <v>0</v>
      </c>
      <c r="M46" s="19">
        <f>'ESR57'!T46</f>
        <v>0</v>
      </c>
      <c r="N46" s="19">
        <f>'ESR59'!W46</f>
        <v>0</v>
      </c>
      <c r="O46" s="19">
        <f>'ESR62'!T46</f>
        <v>0</v>
      </c>
      <c r="P46" s="19">
        <f>'ESR63'!U46</f>
        <v>0</v>
      </c>
      <c r="Q46" s="19">
        <f>'ESR64'!T46</f>
        <v>0</v>
      </c>
      <c r="R46" s="86">
        <f t="shared" si="0"/>
        <v>0</v>
      </c>
      <c r="S46" s="86">
        <f t="shared" si="1"/>
        <v>0</v>
      </c>
      <c r="T46" s="85"/>
    </row>
    <row r="47" spans="1:20" x14ac:dyDescent="0.35">
      <c r="A47" s="20" t="s">
        <v>27</v>
      </c>
      <c r="B47" s="38" t="s">
        <v>60</v>
      </c>
      <c r="C47" s="40" t="s">
        <v>26</v>
      </c>
      <c r="D47" s="38" t="s">
        <v>24</v>
      </c>
      <c r="E47" s="38" t="s">
        <v>54</v>
      </c>
      <c r="F47" s="38" t="s">
        <v>35</v>
      </c>
      <c r="G47" s="38"/>
      <c r="H47" s="38"/>
      <c r="I47" s="38"/>
      <c r="J47" s="19">
        <f>'ESR51'!T47</f>
        <v>6</v>
      </c>
      <c r="K47" s="19">
        <f>'ESR54'!AA47</f>
        <v>4</v>
      </c>
      <c r="L47" s="19">
        <f>'ESR55'!T47</f>
        <v>5</v>
      </c>
      <c r="M47" s="19">
        <f>'ESR57'!T47</f>
        <v>5</v>
      </c>
      <c r="N47" s="19">
        <f>'ESR59'!W47</f>
        <v>5</v>
      </c>
      <c r="O47" s="19">
        <f>'ESR62'!T47</f>
        <v>6</v>
      </c>
      <c r="P47" s="19">
        <f>'ESR63'!U47</f>
        <v>5</v>
      </c>
      <c r="Q47" s="19">
        <f>'ESR64'!T47</f>
        <v>5</v>
      </c>
      <c r="R47" s="86">
        <f t="shared" si="0"/>
        <v>41</v>
      </c>
      <c r="S47" s="86">
        <v>43</v>
      </c>
      <c r="T47" s="85"/>
    </row>
    <row r="48" spans="1:20" x14ac:dyDescent="0.35">
      <c r="A48" s="38" t="s">
        <v>27</v>
      </c>
      <c r="B48" s="38" t="s">
        <v>16</v>
      </c>
      <c r="C48" s="40" t="s">
        <v>61</v>
      </c>
      <c r="D48" s="38" t="s">
        <v>24</v>
      </c>
      <c r="E48" s="38" t="s">
        <v>54</v>
      </c>
      <c r="F48" s="38" t="s">
        <v>35</v>
      </c>
      <c r="G48" s="38"/>
      <c r="H48" s="38"/>
      <c r="I48" s="38"/>
      <c r="J48" s="19">
        <f>'ESR51'!T48</f>
        <v>2</v>
      </c>
      <c r="K48" s="19">
        <f>'ESR54'!AA48</f>
        <v>3</v>
      </c>
      <c r="L48" s="19">
        <f>'ESR55'!T48</f>
        <v>2</v>
      </c>
      <c r="M48" s="19">
        <f>'ESR57'!T48</f>
        <v>2</v>
      </c>
      <c r="N48" s="19">
        <f>'ESR59'!W48</f>
        <v>2</v>
      </c>
      <c r="O48" s="19">
        <f>'ESR62'!T48</f>
        <v>2</v>
      </c>
      <c r="P48" s="19">
        <f>'ESR63'!U48</f>
        <v>2</v>
      </c>
      <c r="Q48" s="19">
        <f>'ESR64'!T48</f>
        <v>2</v>
      </c>
      <c r="R48" s="86">
        <f t="shared" si="0"/>
        <v>17</v>
      </c>
      <c r="S48" s="86">
        <v>18</v>
      </c>
      <c r="T48" s="85"/>
    </row>
    <row r="49" spans="1:22" x14ac:dyDescent="0.35">
      <c r="A49" s="38" t="s">
        <v>27</v>
      </c>
      <c r="B49" s="38" t="s">
        <v>11</v>
      </c>
      <c r="C49" s="40" t="s">
        <v>28</v>
      </c>
      <c r="D49" s="38" t="s">
        <v>29</v>
      </c>
      <c r="E49" s="38" t="s">
        <v>62</v>
      </c>
      <c r="F49" s="38" t="s">
        <v>20</v>
      </c>
      <c r="G49" s="38">
        <v>160</v>
      </c>
      <c r="H49" s="38"/>
      <c r="I49" s="38"/>
      <c r="J49" s="19">
        <f>'ESR51'!T49</f>
        <v>1</v>
      </c>
      <c r="K49" s="19">
        <f>'ESR54'!AA49</f>
        <v>1</v>
      </c>
      <c r="L49" s="19">
        <f>'ESR55'!T49</f>
        <v>1</v>
      </c>
      <c r="M49" s="19">
        <f>'ESR57'!T49</f>
        <v>1</v>
      </c>
      <c r="N49" s="19">
        <f>'ESR59'!W49</f>
        <v>1</v>
      </c>
      <c r="O49" s="19">
        <f>'ESR62'!T49</f>
        <v>1</v>
      </c>
      <c r="P49" s="19">
        <f>'ESR63'!U49</f>
        <v>1</v>
      </c>
      <c r="Q49" s="19">
        <f>'ESR64'!T49</f>
        <v>1</v>
      </c>
      <c r="R49" s="86">
        <f t="shared" si="0"/>
        <v>8</v>
      </c>
      <c r="S49" s="86">
        <v>0</v>
      </c>
      <c r="T49" s="85"/>
    </row>
    <row r="50" spans="1:22" x14ac:dyDescent="0.35">
      <c r="A50" s="42" t="s">
        <v>27</v>
      </c>
      <c r="B50" s="42" t="s">
        <v>11</v>
      </c>
      <c r="C50" s="43" t="s">
        <v>28</v>
      </c>
      <c r="D50" s="42" t="s">
        <v>13</v>
      </c>
      <c r="E50" s="42" t="s">
        <v>62</v>
      </c>
      <c r="F50" s="42" t="s">
        <v>20</v>
      </c>
      <c r="G50" s="42"/>
      <c r="H50" s="42"/>
      <c r="I50" s="42"/>
      <c r="J50" s="19">
        <f>'ESR51'!T50</f>
        <v>0</v>
      </c>
      <c r="K50" s="19">
        <f>'ESR54'!AA50</f>
        <v>0</v>
      </c>
      <c r="L50" s="19">
        <f>'ESR55'!T50</f>
        <v>0</v>
      </c>
      <c r="M50" s="19">
        <f>'ESR57'!T50</f>
        <v>0</v>
      </c>
      <c r="N50" s="19">
        <f>'ESR59'!W50</f>
        <v>0</v>
      </c>
      <c r="O50" s="19">
        <f>'ESR62'!T50</f>
        <v>0</v>
      </c>
      <c r="P50" s="19">
        <f>'ESR63'!U50</f>
        <v>0</v>
      </c>
      <c r="Q50" s="19">
        <f>'ESR64'!T50</f>
        <v>0</v>
      </c>
      <c r="R50" s="86">
        <f t="shared" si="0"/>
        <v>0</v>
      </c>
      <c r="S50" s="86">
        <f t="shared" si="1"/>
        <v>0</v>
      </c>
      <c r="T50" s="85"/>
    </row>
    <row r="51" spans="1:22" x14ac:dyDescent="0.35">
      <c r="A51" s="38" t="s">
        <v>27</v>
      </c>
      <c r="B51" s="38" t="s">
        <v>16</v>
      </c>
      <c r="C51" s="40" t="s">
        <v>28</v>
      </c>
      <c r="D51" s="38" t="s">
        <v>29</v>
      </c>
      <c r="E51" s="38" t="s">
        <v>62</v>
      </c>
      <c r="F51" s="38" t="s">
        <v>20</v>
      </c>
      <c r="G51" s="38">
        <v>160</v>
      </c>
      <c r="H51" s="38"/>
      <c r="I51" s="38"/>
      <c r="J51" s="19">
        <f>'ESR51'!T51</f>
        <v>3</v>
      </c>
      <c r="K51" s="19">
        <f>'ESR54'!AA51</f>
        <v>2</v>
      </c>
      <c r="L51" s="19">
        <f>'ESR55'!T51</f>
        <v>3</v>
      </c>
      <c r="M51" s="19">
        <f>'ESR57'!T51</f>
        <v>3</v>
      </c>
      <c r="N51" s="19">
        <f>'ESR59'!W51</f>
        <v>2</v>
      </c>
      <c r="O51" s="19">
        <f>'ESR62'!T51</f>
        <v>2</v>
      </c>
      <c r="P51" s="19">
        <f>'ESR63'!U51</f>
        <v>5</v>
      </c>
      <c r="Q51" s="19">
        <f>'ESR64'!T51</f>
        <v>3</v>
      </c>
      <c r="R51" s="86">
        <f t="shared" si="0"/>
        <v>23</v>
      </c>
      <c r="S51" s="86">
        <v>24</v>
      </c>
      <c r="T51" s="85"/>
    </row>
    <row r="52" spans="1:22" x14ac:dyDescent="0.35">
      <c r="A52" s="42" t="s">
        <v>27</v>
      </c>
      <c r="B52" s="42" t="s">
        <v>30</v>
      </c>
      <c r="C52" s="43" t="s">
        <v>33</v>
      </c>
      <c r="D52" s="42" t="s">
        <v>63</v>
      </c>
      <c r="E52" s="42" t="s">
        <v>54</v>
      </c>
      <c r="F52" s="42" t="s">
        <v>20</v>
      </c>
      <c r="G52" s="42">
        <v>160</v>
      </c>
      <c r="H52" s="42"/>
      <c r="I52" s="42"/>
      <c r="J52" s="19">
        <f>'ESR51'!T52</f>
        <v>0</v>
      </c>
      <c r="K52" s="19">
        <f>'ESR54'!AA52</f>
        <v>0</v>
      </c>
      <c r="L52" s="19">
        <f>'ESR55'!T52</f>
        <v>0</v>
      </c>
      <c r="M52" s="19">
        <f>'ESR57'!T52</f>
        <v>0</v>
      </c>
      <c r="N52" s="19">
        <f>'ESR59'!W52</f>
        <v>0</v>
      </c>
      <c r="O52" s="19">
        <f>'ESR62'!T52</f>
        <v>0</v>
      </c>
      <c r="P52" s="19">
        <f>'ESR63'!U52</f>
        <v>0</v>
      </c>
      <c r="Q52" s="19">
        <f>'ESR64'!T52</f>
        <v>0</v>
      </c>
      <c r="R52" s="86">
        <f t="shared" si="0"/>
        <v>0</v>
      </c>
      <c r="S52" s="86">
        <f t="shared" si="1"/>
        <v>0</v>
      </c>
      <c r="T52" s="85"/>
    </row>
    <row r="53" spans="1:22" x14ac:dyDescent="0.35">
      <c r="A53" s="38" t="s">
        <v>27</v>
      </c>
      <c r="B53" s="38" t="s">
        <v>16</v>
      </c>
      <c r="C53" s="19" t="s">
        <v>33</v>
      </c>
      <c r="D53" s="20" t="s">
        <v>64</v>
      </c>
      <c r="E53" s="38" t="s">
        <v>54</v>
      </c>
      <c r="F53" s="38" t="s">
        <v>20</v>
      </c>
      <c r="G53" s="38">
        <v>160</v>
      </c>
      <c r="H53" s="38"/>
      <c r="I53" s="38"/>
      <c r="J53" s="19">
        <f>'ESR51'!T53</f>
        <v>0</v>
      </c>
      <c r="K53" s="19">
        <f>'ESR54'!AA53</f>
        <v>0</v>
      </c>
      <c r="L53" s="19">
        <f>'ESR55'!T53</f>
        <v>0</v>
      </c>
      <c r="M53" s="19">
        <f>'ESR57'!T53</f>
        <v>0</v>
      </c>
      <c r="N53" s="19">
        <f>'ESR59'!W53</f>
        <v>0</v>
      </c>
      <c r="O53" s="19">
        <f>'ESR62'!T53</f>
        <v>0</v>
      </c>
      <c r="P53" s="19">
        <f>'ESR63'!U53</f>
        <v>0</v>
      </c>
      <c r="Q53" s="19">
        <f>'ESR64'!T53</f>
        <v>0</v>
      </c>
      <c r="R53" s="86">
        <f t="shared" si="0"/>
        <v>0</v>
      </c>
      <c r="S53" s="86">
        <f t="shared" si="1"/>
        <v>0</v>
      </c>
      <c r="T53" s="85"/>
    </row>
    <row r="54" spans="1:22" x14ac:dyDescent="0.35">
      <c r="A54" s="38" t="s">
        <v>16</v>
      </c>
      <c r="B54" s="38"/>
      <c r="C54" s="40" t="s">
        <v>65</v>
      </c>
      <c r="D54" s="38" t="s">
        <v>59</v>
      </c>
      <c r="E54" s="38" t="s">
        <v>54</v>
      </c>
      <c r="F54" s="38" t="s">
        <v>25</v>
      </c>
      <c r="G54" s="38"/>
      <c r="H54" s="38"/>
      <c r="I54" s="38"/>
      <c r="J54" s="19">
        <f>'ESR51'!T54</f>
        <v>1</v>
      </c>
      <c r="K54" s="19">
        <f>'ESR54'!AA54</f>
        <v>1</v>
      </c>
      <c r="L54" s="19">
        <f>'ESR55'!T54</f>
        <v>1</v>
      </c>
      <c r="M54" s="19">
        <f>'ESR57'!T54</f>
        <v>1</v>
      </c>
      <c r="N54" s="19">
        <f>'ESR59'!W54</f>
        <v>1</v>
      </c>
      <c r="O54" s="19">
        <f>'ESR62'!T54</f>
        <v>1</v>
      </c>
      <c r="P54" s="19">
        <f>'ESR63'!U54</f>
        <v>1</v>
      </c>
      <c r="Q54" s="19">
        <f>'ESR64'!T54</f>
        <v>1</v>
      </c>
      <c r="R54" s="86">
        <f t="shared" si="0"/>
        <v>8</v>
      </c>
      <c r="S54" s="86">
        <v>0</v>
      </c>
      <c r="T54" s="85"/>
    </row>
    <row r="55" spans="1:22" x14ac:dyDescent="0.35">
      <c r="A55" s="38" t="s">
        <v>27</v>
      </c>
      <c r="B55" s="38"/>
      <c r="C55" s="40" t="s">
        <v>66</v>
      </c>
      <c r="D55" s="38" t="s">
        <v>37</v>
      </c>
      <c r="E55" s="38" t="s">
        <v>54</v>
      </c>
      <c r="F55" s="38" t="s">
        <v>38</v>
      </c>
      <c r="G55" s="38"/>
      <c r="H55" s="38"/>
      <c r="I55" s="38"/>
      <c r="J55" s="19">
        <f>'ESR51'!T55</f>
        <v>4</v>
      </c>
      <c r="K55" s="19">
        <f>'ESR54'!AA55</f>
        <v>4</v>
      </c>
      <c r="L55" s="19">
        <f>'ESR55'!T55</f>
        <v>4</v>
      </c>
      <c r="M55" s="19">
        <f>'ESR57'!T55</f>
        <v>4</v>
      </c>
      <c r="N55" s="19">
        <f>'ESR59'!W55</f>
        <v>4</v>
      </c>
      <c r="O55" s="19">
        <f>'ESR62'!T55</f>
        <v>5</v>
      </c>
      <c r="P55" s="19">
        <f>'ESR63'!U55</f>
        <v>2</v>
      </c>
      <c r="Q55" s="19">
        <f>'ESR64'!T55</f>
        <v>6</v>
      </c>
      <c r="R55" s="86">
        <f t="shared" si="0"/>
        <v>33</v>
      </c>
      <c r="S55" s="86">
        <v>0</v>
      </c>
      <c r="T55" s="85"/>
    </row>
    <row r="56" spans="1:22" x14ac:dyDescent="0.35">
      <c r="A56" s="38" t="s">
        <v>11</v>
      </c>
      <c r="B56" s="38"/>
      <c r="C56" s="40" t="s">
        <v>67</v>
      </c>
      <c r="D56" s="38" t="s">
        <v>37</v>
      </c>
      <c r="E56" s="38" t="s">
        <v>54</v>
      </c>
      <c r="F56" s="38" t="s">
        <v>38</v>
      </c>
      <c r="G56" s="38"/>
      <c r="H56" s="38"/>
      <c r="I56" s="38"/>
      <c r="J56" s="19">
        <f>'ESR51'!T56</f>
        <v>1</v>
      </c>
      <c r="K56" s="19">
        <f>'ESR54'!AA56</f>
        <v>1</v>
      </c>
      <c r="L56" s="19">
        <f>'ESR55'!T56</f>
        <v>1</v>
      </c>
      <c r="M56" s="19">
        <f>'ESR57'!T56</f>
        <v>1</v>
      </c>
      <c r="N56" s="19">
        <f>'ESR59'!W56</f>
        <v>1</v>
      </c>
      <c r="O56" s="19">
        <f>'ESR62'!T56</f>
        <v>1</v>
      </c>
      <c r="P56" s="19">
        <f>'ESR63'!U56</f>
        <v>1</v>
      </c>
      <c r="Q56" s="19">
        <f>'ESR64'!T56</f>
        <v>1</v>
      </c>
      <c r="R56" s="86">
        <f t="shared" si="0"/>
        <v>8</v>
      </c>
      <c r="S56" s="86">
        <v>0</v>
      </c>
      <c r="T56" s="85"/>
    </row>
    <row r="57" spans="1:22" x14ac:dyDescent="0.35">
      <c r="A57" s="38" t="s">
        <v>16</v>
      </c>
      <c r="B57" s="38"/>
      <c r="C57" s="40" t="s">
        <v>67</v>
      </c>
      <c r="D57" s="38" t="s">
        <v>37</v>
      </c>
      <c r="E57" s="38" t="s">
        <v>54</v>
      </c>
      <c r="F57" s="38" t="s">
        <v>38</v>
      </c>
      <c r="G57" s="38"/>
      <c r="H57" s="38"/>
      <c r="I57" s="38"/>
      <c r="J57" s="19">
        <f>'ESR51'!T57</f>
        <v>4</v>
      </c>
      <c r="K57" s="19">
        <f>'ESR54'!AA57</f>
        <v>4</v>
      </c>
      <c r="L57" s="19">
        <f>'ESR55'!T57</f>
        <v>4</v>
      </c>
      <c r="M57" s="19">
        <f>'ESR57'!T57</f>
        <v>4</v>
      </c>
      <c r="N57" s="19">
        <f>'ESR59'!W57</f>
        <v>4</v>
      </c>
      <c r="O57" s="19">
        <f>'ESR62'!T57</f>
        <v>3</v>
      </c>
      <c r="P57" s="19">
        <f>'ESR63'!U57</f>
        <v>6</v>
      </c>
      <c r="Q57" s="19">
        <f>'ESR64'!T57</f>
        <v>3</v>
      </c>
      <c r="R57" s="86">
        <f t="shared" si="0"/>
        <v>32</v>
      </c>
      <c r="S57" s="86">
        <v>33</v>
      </c>
      <c r="T57" s="85"/>
    </row>
    <row r="58" spans="1:22" x14ac:dyDescent="0.35">
      <c r="A58" s="38" t="s">
        <v>27</v>
      </c>
      <c r="B58" s="38"/>
      <c r="C58" s="40" t="s">
        <v>68</v>
      </c>
      <c r="D58" s="38" t="s">
        <v>24</v>
      </c>
      <c r="E58" s="38" t="s">
        <v>54</v>
      </c>
      <c r="F58" s="38" t="s">
        <v>38</v>
      </c>
      <c r="G58" s="38"/>
      <c r="H58" s="38"/>
      <c r="I58" s="38"/>
      <c r="J58" s="19">
        <f>'ESR51'!T58</f>
        <v>3</v>
      </c>
      <c r="K58" s="19">
        <f>'ESR54'!AA58</f>
        <v>3</v>
      </c>
      <c r="L58" s="19">
        <f>'ESR55'!T58</f>
        <v>3</v>
      </c>
      <c r="M58" s="19">
        <f>'ESR57'!T58</f>
        <v>3</v>
      </c>
      <c r="N58" s="19">
        <f>'ESR59'!W58</f>
        <v>3</v>
      </c>
      <c r="O58" s="19">
        <f>'ESR62'!T58</f>
        <v>3</v>
      </c>
      <c r="P58" s="19">
        <f>'ESR63'!U58</f>
        <v>3</v>
      </c>
      <c r="Q58" s="19">
        <f>'ESR64'!T58</f>
        <v>3</v>
      </c>
      <c r="R58" s="86">
        <f t="shared" si="0"/>
        <v>24</v>
      </c>
      <c r="S58" s="86">
        <v>0</v>
      </c>
      <c r="T58" s="85"/>
    </row>
    <row r="59" spans="1:22" x14ac:dyDescent="0.35">
      <c r="A59" s="38" t="s">
        <v>16</v>
      </c>
      <c r="B59" s="38"/>
      <c r="C59" s="40" t="s">
        <v>76</v>
      </c>
      <c r="D59" s="38" t="s">
        <v>24</v>
      </c>
      <c r="E59" s="38" t="s">
        <v>54</v>
      </c>
      <c r="F59" s="38" t="s">
        <v>38</v>
      </c>
      <c r="G59" s="38"/>
      <c r="H59" s="38"/>
      <c r="I59" s="38"/>
      <c r="J59" s="19">
        <f>'ESR51'!T59</f>
        <v>2</v>
      </c>
      <c r="K59" s="19">
        <f>'ESR54'!AA59</f>
        <v>2</v>
      </c>
      <c r="L59" s="19">
        <f>'ESR55'!T59</f>
        <v>2</v>
      </c>
      <c r="M59" s="19">
        <f>'ESR57'!T59</f>
        <v>2</v>
      </c>
      <c r="N59" s="19">
        <f>'ESR59'!W59</f>
        <v>2</v>
      </c>
      <c r="O59" s="19">
        <f>'ESR62'!T59</f>
        <v>2</v>
      </c>
      <c r="P59" s="19">
        <f>'ESR63'!U59</f>
        <v>2</v>
      </c>
      <c r="Q59" s="19">
        <f>'ESR64'!T59</f>
        <v>2</v>
      </c>
      <c r="R59" s="86">
        <f t="shared" si="0"/>
        <v>16</v>
      </c>
      <c r="S59" s="86">
        <v>0</v>
      </c>
      <c r="T59" s="85"/>
    </row>
    <row r="60" spans="1:22" x14ac:dyDescent="0.35">
      <c r="A60" s="38" t="s">
        <v>27</v>
      </c>
      <c r="B60" s="38"/>
      <c r="C60" s="40" t="s">
        <v>40</v>
      </c>
      <c r="D60" s="38" t="s">
        <v>37</v>
      </c>
      <c r="E60" s="38" t="s">
        <v>41</v>
      </c>
      <c r="F60" s="38" t="s">
        <v>38</v>
      </c>
      <c r="G60" s="38"/>
      <c r="H60" s="38"/>
      <c r="I60" s="38"/>
      <c r="J60" s="19">
        <f>'ESR51'!T60</f>
        <v>3</v>
      </c>
      <c r="K60" s="19">
        <f>'ESR54'!AA60</f>
        <v>3</v>
      </c>
      <c r="L60" s="19">
        <f>'ESR55'!T60</f>
        <v>3</v>
      </c>
      <c r="M60" s="19">
        <f>'ESR57'!T60</f>
        <v>1</v>
      </c>
      <c r="N60" s="19">
        <f>'ESR59'!W60</f>
        <v>1</v>
      </c>
      <c r="O60" s="19">
        <f>'ESR62'!T60</f>
        <v>1</v>
      </c>
      <c r="P60" s="19">
        <f>'ESR63'!U60</f>
        <v>1</v>
      </c>
      <c r="Q60" s="19">
        <f>'ESR64'!T60</f>
        <v>1</v>
      </c>
      <c r="R60" s="86">
        <v>13</v>
      </c>
      <c r="S60" s="86">
        <v>0</v>
      </c>
      <c r="T60" s="93"/>
    </row>
    <row r="61" spans="1:22" x14ac:dyDescent="0.35">
      <c r="A61" s="38" t="s">
        <v>27</v>
      </c>
      <c r="B61" s="38"/>
      <c r="C61" s="40" t="s">
        <v>45</v>
      </c>
      <c r="D61" s="38"/>
      <c r="E61" s="38" t="s">
        <v>69</v>
      </c>
      <c r="F61" s="38" t="s">
        <v>38</v>
      </c>
      <c r="G61" s="38" t="s">
        <v>60</v>
      </c>
      <c r="H61" s="38" t="s">
        <v>47</v>
      </c>
      <c r="I61" s="38">
        <v>180</v>
      </c>
      <c r="J61" s="19">
        <f>'ESR51'!T61</f>
        <v>12</v>
      </c>
      <c r="K61" s="19">
        <f>'ESR54'!AA61</f>
        <v>12</v>
      </c>
      <c r="L61" s="19">
        <f>'ESR55'!T61</f>
        <v>12</v>
      </c>
      <c r="M61" s="19">
        <f>'ESR57'!T61</f>
        <v>4</v>
      </c>
      <c r="N61" s="19">
        <f>'ESR59'!W61</f>
        <v>4</v>
      </c>
      <c r="O61" s="19">
        <f>'ESR62'!T61</f>
        <v>4</v>
      </c>
      <c r="P61" s="19">
        <f>'ESR63'!U61</f>
        <v>4</v>
      </c>
      <c r="Q61" s="19">
        <f>'ESR64'!T61</f>
        <v>4</v>
      </c>
      <c r="R61" s="86">
        <v>47</v>
      </c>
      <c r="S61" s="86">
        <v>0</v>
      </c>
      <c r="T61" s="93"/>
      <c r="V61" s="92"/>
    </row>
    <row r="62" spans="1:22" ht="15" thickBot="1" x14ac:dyDescent="0.4">
      <c r="A62" s="48" t="s">
        <v>111</v>
      </c>
      <c r="B62" s="46"/>
      <c r="C62" s="47" t="s">
        <v>112</v>
      </c>
      <c r="D62" s="46"/>
      <c r="E62" s="46"/>
      <c r="F62" s="46" t="s">
        <v>113</v>
      </c>
      <c r="G62" s="46" t="s">
        <v>60</v>
      </c>
      <c r="H62" s="46"/>
      <c r="I62" s="108"/>
      <c r="J62" s="19">
        <v>0</v>
      </c>
      <c r="K62" s="19">
        <v>1</v>
      </c>
      <c r="L62" s="19">
        <v>1</v>
      </c>
      <c r="M62" s="19">
        <v>1</v>
      </c>
      <c r="N62" s="19"/>
      <c r="O62" s="19"/>
      <c r="P62" s="19">
        <v>1</v>
      </c>
      <c r="Q62" s="19"/>
      <c r="R62" s="19">
        <f>J62+K62+L62+M62+N62+O62+P62+Q62</f>
        <v>4</v>
      </c>
      <c r="S62" s="19">
        <v>0</v>
      </c>
    </row>
  </sheetData>
  <autoFilter ref="A3:I34"/>
  <mergeCells count="1">
    <mergeCell ref="A1:I1"/>
  </mergeCells>
  <pageMargins left="0.70866141732283472" right="0.70866141732283472" top="0.74803149606299213" bottom="0.74803149606299213" header="0.31496062992125984" footer="0.31496062992125984"/>
  <pageSetup scale="48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ESR51</vt:lpstr>
      <vt:lpstr>ESR54</vt:lpstr>
      <vt:lpstr>ESR55</vt:lpstr>
      <vt:lpstr>ESR57</vt:lpstr>
      <vt:lpstr>ESR59</vt:lpstr>
      <vt:lpstr>ESR62</vt:lpstr>
      <vt:lpstr>ESR63</vt:lpstr>
      <vt:lpstr>ESR64</vt:lpstr>
      <vt:lpstr>TOTAL</vt:lpstr>
      <vt:lpstr>TOTAL!Área_de_impresión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Mamani Mamani</dc:creator>
  <cp:lastModifiedBy>Rene Mario Coaquira Tumiri</cp:lastModifiedBy>
  <cp:lastPrinted>2018-06-22T22:49:39Z</cp:lastPrinted>
  <dcterms:created xsi:type="dcterms:W3CDTF">2018-04-10T05:50:10Z</dcterms:created>
  <dcterms:modified xsi:type="dcterms:W3CDTF">2018-11-09T21:35:43Z</dcterms:modified>
</cp:coreProperties>
</file>